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rtina.Koser-Dolenc.OU\Documents\Koncesije\Dokumentacija\"/>
    </mc:Choice>
  </mc:AlternateContent>
  <bookViews>
    <workbookView xWindow="1290" yWindow="-330" windowWidth="17415" windowHeight="12525" activeTab="2"/>
  </bookViews>
  <sheets>
    <sheet name="Rekapitulacija" sheetId="1" r:id="rId1"/>
    <sheet name="A - letno vzdrževanje" sheetId="2" r:id="rId2"/>
    <sheet name="B - zimsko vzdrževanje" sheetId="3" r:id="rId3"/>
    <sheet name="Cenik" sheetId="6" r:id="rId4"/>
  </sheets>
  <definedNames>
    <definedName name="_xlnm.Print_Area" localSheetId="3">Cenik!$A$1:$D$73</definedName>
    <definedName name="_xlnm.Print_Area" localSheetId="0">Rekapitulacija!$A$1:$E$35</definedName>
  </definedNames>
  <calcPr calcId="162913"/>
</workbook>
</file>

<file path=xl/calcChain.xml><?xml version="1.0" encoding="utf-8"?>
<calcChain xmlns="http://schemas.openxmlformats.org/spreadsheetml/2006/main">
  <c r="F284" i="2" l="1"/>
  <c r="H284" i="2" s="1"/>
  <c r="F283" i="2"/>
  <c r="H283" i="2" s="1"/>
  <c r="E32" i="1" l="1"/>
  <c r="D32" i="1"/>
  <c r="E30" i="1"/>
  <c r="D30" i="1"/>
  <c r="F30" i="2" l="1"/>
  <c r="F55" i="2"/>
  <c r="F64" i="2"/>
  <c r="F67" i="2"/>
  <c r="F69" i="2"/>
  <c r="F73" i="2"/>
  <c r="F74" i="2"/>
  <c r="F75" i="2"/>
  <c r="F76" i="2"/>
  <c r="F86" i="2"/>
  <c r="F88" i="2"/>
  <c r="F90" i="2"/>
  <c r="F92" i="2"/>
  <c r="F94" i="2"/>
  <c r="F102" i="2"/>
  <c r="F104" i="2"/>
  <c r="F106" i="2"/>
  <c r="F108" i="2"/>
  <c r="F110" i="2"/>
  <c r="F112" i="2"/>
  <c r="F114" i="2"/>
  <c r="F117" i="2"/>
  <c r="F118" i="2"/>
  <c r="F119" i="2"/>
  <c r="F120" i="2"/>
  <c r="F121" i="2"/>
  <c r="F125" i="2"/>
  <c r="F126" i="2"/>
  <c r="F127" i="2"/>
  <c r="F130" i="2"/>
  <c r="F131" i="2"/>
  <c r="F133" i="2"/>
  <c r="F134" i="2"/>
  <c r="F136" i="2"/>
  <c r="F137" i="2"/>
  <c r="F138" i="2"/>
  <c r="F140" i="2"/>
  <c r="F141" i="2"/>
  <c r="F143" i="2"/>
  <c r="F144" i="2"/>
  <c r="F145" i="2"/>
  <c r="F146" i="2"/>
  <c r="F147" i="2"/>
  <c r="F149" i="2"/>
  <c r="F150" i="2"/>
  <c r="F151" i="2"/>
  <c r="F152" i="2"/>
  <c r="F153" i="2"/>
  <c r="F154" i="2"/>
  <c r="F156" i="2"/>
  <c r="F157" i="2"/>
  <c r="F158" i="2"/>
  <c r="F160" i="2"/>
  <c r="F161" i="2"/>
  <c r="F162" i="2"/>
  <c r="F163" i="2"/>
  <c r="F164" i="2"/>
  <c r="F172" i="2"/>
  <c r="F174" i="2"/>
  <c r="F175" i="2"/>
  <c r="F177" i="2"/>
  <c r="F178" i="2"/>
  <c r="F187" i="2"/>
  <c r="F188" i="2"/>
  <c r="F190" i="2"/>
  <c r="F191" i="2"/>
  <c r="F200" i="2"/>
  <c r="F202" i="2"/>
  <c r="F204" i="2"/>
  <c r="F207" i="2"/>
  <c r="F208" i="2"/>
  <c r="F209" i="2"/>
  <c r="F210" i="2"/>
  <c r="F211" i="2"/>
  <c r="F220" i="2"/>
  <c r="F222" i="2"/>
  <c r="F225" i="2"/>
  <c r="F226" i="2"/>
  <c r="F227" i="2"/>
  <c r="F228" i="2"/>
  <c r="F229" i="2"/>
  <c r="F230" i="2"/>
  <c r="F231" i="2"/>
  <c r="F232" i="2"/>
  <c r="F233" i="2"/>
  <c r="F234" i="2"/>
  <c r="F235" i="2"/>
  <c r="F236" i="2"/>
  <c r="F237" i="2"/>
  <c r="F239" i="2"/>
  <c r="F241" i="2"/>
  <c r="F243" i="2"/>
  <c r="F245" i="2"/>
  <c r="F247" i="2"/>
  <c r="F249" i="2"/>
  <c r="F251" i="2"/>
  <c r="F253" i="2"/>
  <c r="F254" i="2"/>
  <c r="F256" i="2"/>
  <c r="F257" i="2"/>
  <c r="F258" i="2"/>
  <c r="F259" i="2"/>
  <c r="F260" i="2"/>
  <c r="F269" i="2"/>
  <c r="F271" i="2"/>
  <c r="F273" i="2"/>
  <c r="F276" i="2"/>
  <c r="F277" i="2"/>
  <c r="F278" i="2"/>
  <c r="F280" i="2"/>
  <c r="F281" i="2"/>
  <c r="F282" i="2"/>
  <c r="F285" i="2"/>
  <c r="F287" i="2"/>
  <c r="F288" i="2"/>
  <c r="F290" i="2"/>
  <c r="F293" i="2"/>
  <c r="F296" i="2"/>
  <c r="F298" i="2"/>
  <c r="F299" i="2"/>
  <c r="F301" i="2"/>
  <c r="F302" i="2"/>
  <c r="F304" i="2"/>
  <c r="F305" i="2"/>
  <c r="F307" i="2"/>
  <c r="F308" i="2"/>
  <c r="F309" i="2"/>
  <c r="F310" i="2"/>
  <c r="F312" i="2"/>
  <c r="F313" i="2"/>
  <c r="F314" i="2"/>
  <c r="F315" i="2"/>
  <c r="F317" i="2"/>
  <c r="F318" i="2"/>
  <c r="F319" i="2"/>
  <c r="F320" i="2"/>
  <c r="H85" i="3" l="1"/>
  <c r="H84" i="3"/>
  <c r="F85" i="3"/>
  <c r="F86" i="3"/>
  <c r="H86" i="3" s="1"/>
  <c r="F87" i="3"/>
  <c r="F84" i="3"/>
  <c r="H8" i="3"/>
  <c r="H46" i="3"/>
  <c r="H63" i="3"/>
  <c r="F72" i="3"/>
  <c r="H72" i="3" s="1"/>
  <c r="F69" i="3"/>
  <c r="H69" i="3" s="1"/>
  <c r="F66" i="3"/>
  <c r="H66" i="3" s="1"/>
  <c r="F63" i="3"/>
  <c r="F60" i="3"/>
  <c r="H60" i="3" s="1"/>
  <c r="F57" i="3"/>
  <c r="H57" i="3" s="1"/>
  <c r="F54" i="3"/>
  <c r="H54" i="3" s="1"/>
  <c r="F51" i="3"/>
  <c r="H51" i="3" s="1"/>
  <c r="F46" i="3"/>
  <c r="F43" i="3"/>
  <c r="H43" i="3" s="1"/>
  <c r="F40" i="3"/>
  <c r="H40" i="3" s="1"/>
  <c r="F37" i="3"/>
  <c r="H37" i="3" s="1"/>
  <c r="F34" i="3"/>
  <c r="H34" i="3" s="1"/>
  <c r="F31" i="3"/>
  <c r="H31" i="3" s="1"/>
  <c r="F28" i="3"/>
  <c r="H28" i="3" s="1"/>
  <c r="F25" i="3"/>
  <c r="H25" i="3" s="1"/>
  <c r="F15" i="3"/>
  <c r="H15" i="3" s="1"/>
  <c r="F13" i="3"/>
  <c r="H13" i="3" s="1"/>
  <c r="F11" i="3"/>
  <c r="H11" i="3" s="1"/>
  <c r="F9" i="3"/>
  <c r="H9" i="3" s="1"/>
  <c r="F8" i="3"/>
  <c r="F6" i="3"/>
  <c r="H271" i="2"/>
  <c r="H273" i="2"/>
  <c r="H276" i="2"/>
  <c r="H277" i="2"/>
  <c r="H278" i="2"/>
  <c r="H280" i="2"/>
  <c r="H281" i="2"/>
  <c r="H282" i="2"/>
  <c r="H285" i="2"/>
  <c r="H287" i="2"/>
  <c r="H288" i="2"/>
  <c r="H290" i="2"/>
  <c r="H293" i="2"/>
  <c r="H296" i="2"/>
  <c r="H298" i="2"/>
  <c r="H299" i="2"/>
  <c r="H301" i="2"/>
  <c r="H302" i="2"/>
  <c r="H304" i="2"/>
  <c r="H305" i="2"/>
  <c r="H307" i="2"/>
  <c r="H312" i="2"/>
  <c r="H317" i="2"/>
  <c r="H318" i="2"/>
  <c r="H319" i="2"/>
  <c r="H320" i="2"/>
  <c r="H315" i="2"/>
  <c r="H314" i="2"/>
  <c r="H310" i="2"/>
  <c r="H309" i="2"/>
  <c r="H308" i="2"/>
  <c r="H225" i="2"/>
  <c r="H226" i="2"/>
  <c r="H227" i="2"/>
  <c r="H228" i="2"/>
  <c r="H229" i="2"/>
  <c r="H230" i="2"/>
  <c r="H231" i="2"/>
  <c r="H232" i="2"/>
  <c r="H234" i="2"/>
  <c r="H236" i="2"/>
  <c r="H237" i="2"/>
  <c r="H239" i="2"/>
  <c r="H245" i="2"/>
  <c r="H253" i="2"/>
  <c r="H256" i="2"/>
  <c r="H257" i="2"/>
  <c r="H258" i="2"/>
  <c r="H259" i="2"/>
  <c r="H260" i="2"/>
  <c r="H254" i="2"/>
  <c r="H251" i="2"/>
  <c r="H249" i="2"/>
  <c r="H247" i="2"/>
  <c r="H243" i="2"/>
  <c r="H241" i="2"/>
  <c r="H235" i="2"/>
  <c r="H233" i="2"/>
  <c r="F214" i="2"/>
  <c r="E344" i="2" s="1"/>
  <c r="H188" i="2"/>
  <c r="H187" i="2"/>
  <c r="F194" i="2"/>
  <c r="E342" i="2" s="1"/>
  <c r="H178" i="2"/>
  <c r="H177" i="2"/>
  <c r="H175" i="2"/>
  <c r="H172" i="2"/>
  <c r="H102" i="2"/>
  <c r="H114" i="2"/>
  <c r="H117" i="2"/>
  <c r="H118" i="2"/>
  <c r="H119" i="2"/>
  <c r="H120" i="2"/>
  <c r="H121" i="2"/>
  <c r="H125" i="2"/>
  <c r="H126" i="2"/>
  <c r="H127" i="2"/>
  <c r="H130" i="2"/>
  <c r="H131" i="2"/>
  <c r="H133" i="2"/>
  <c r="H134" i="2"/>
  <c r="H136" i="2"/>
  <c r="H137" i="2"/>
  <c r="H138" i="2"/>
  <c r="H140" i="2"/>
  <c r="H141" i="2"/>
  <c r="H143" i="2"/>
  <c r="H144" i="2"/>
  <c r="H145" i="2"/>
  <c r="H146" i="2"/>
  <c r="H147" i="2"/>
  <c r="H149" i="2"/>
  <c r="H150" i="2"/>
  <c r="H151" i="2"/>
  <c r="H152" i="2"/>
  <c r="H153" i="2"/>
  <c r="H154" i="2"/>
  <c r="H156" i="2"/>
  <c r="H157" i="2"/>
  <c r="H158" i="2"/>
  <c r="H160" i="2"/>
  <c r="H161" i="2"/>
  <c r="H162" i="2"/>
  <c r="H163" i="2"/>
  <c r="H164" i="2"/>
  <c r="H112" i="2"/>
  <c r="H110" i="2"/>
  <c r="H108" i="2"/>
  <c r="H106" i="2"/>
  <c r="F96" i="2"/>
  <c r="E336" i="2" s="1"/>
  <c r="F79" i="2"/>
  <c r="E334" i="2" s="1"/>
  <c r="H76" i="2"/>
  <c r="H75" i="2"/>
  <c r="H74" i="2"/>
  <c r="H73" i="2"/>
  <c r="H69" i="2"/>
  <c r="H67" i="2"/>
  <c r="H64" i="2"/>
  <c r="H55" i="2"/>
  <c r="H79" i="2" l="1"/>
  <c r="F76" i="3"/>
  <c r="E99" i="3" s="1"/>
  <c r="F322" i="2"/>
  <c r="E348" i="2" s="1"/>
  <c r="H313" i="2"/>
  <c r="F182" i="2"/>
  <c r="E340" i="2" s="1"/>
  <c r="H174" i="2"/>
  <c r="F167" i="2"/>
  <c r="E338" i="2" s="1"/>
  <c r="H104" i="2"/>
  <c r="H167" i="2" s="1"/>
  <c r="H211" i="2"/>
  <c r="H207" i="2"/>
  <c r="H208" i="2"/>
  <c r="H209" i="2"/>
  <c r="H94" i="2"/>
  <c r="D67" i="6" l="1"/>
  <c r="D68" i="6"/>
  <c r="D69" i="6"/>
  <c r="D70" i="6"/>
  <c r="D66" i="6"/>
  <c r="D23" i="6" l="1"/>
  <c r="D22" i="6"/>
  <c r="D21" i="6"/>
  <c r="D64" i="6"/>
  <c r="D63" i="6"/>
  <c r="D62" i="6"/>
  <c r="D61" i="6"/>
  <c r="D60" i="6"/>
  <c r="D59" i="6"/>
  <c r="D58" i="6"/>
  <c r="D57" i="6"/>
  <c r="D56" i="6"/>
  <c r="D55" i="6"/>
  <c r="D54" i="6"/>
  <c r="D53" i="6"/>
  <c r="D52" i="6"/>
  <c r="D47" i="6"/>
  <c r="D46" i="6"/>
  <c r="D45" i="6"/>
  <c r="D44" i="6"/>
  <c r="D43" i="6"/>
  <c r="D42" i="6"/>
  <c r="D41" i="6"/>
  <c r="D40" i="6"/>
  <c r="D39" i="6"/>
  <c r="D38" i="6"/>
  <c r="D37" i="6"/>
  <c r="D36" i="6"/>
  <c r="D35" i="6"/>
  <c r="D34" i="6"/>
  <c r="D33" i="6"/>
  <c r="D32" i="6"/>
  <c r="D31" i="6"/>
  <c r="D29" i="6"/>
  <c r="D28" i="6"/>
  <c r="D27" i="6"/>
  <c r="D26" i="6"/>
  <c r="D24" i="6"/>
  <c r="B348" i="2" l="1"/>
  <c r="B346" i="2"/>
  <c r="B344" i="2"/>
  <c r="B342" i="2"/>
  <c r="B340" i="2"/>
  <c r="B338" i="2"/>
  <c r="B336" i="2"/>
  <c r="B334" i="2"/>
  <c r="B332" i="2"/>
  <c r="H92" i="2" l="1"/>
  <c r="H90" i="2"/>
  <c r="H86" i="2" l="1"/>
  <c r="H88" i="2"/>
  <c r="H96" i="2" l="1"/>
  <c r="F336" i="2"/>
  <c r="G336" i="2" s="1"/>
  <c r="H87" i="3"/>
  <c r="H210" i="2" l="1"/>
  <c r="F82" i="3"/>
  <c r="H82" i="3" s="1"/>
  <c r="H222" i="2"/>
  <c r="F264" i="2"/>
  <c r="E346" i="2" s="1"/>
  <c r="H191" i="2"/>
  <c r="H190" i="2"/>
  <c r="H204" i="2"/>
  <c r="H202" i="2"/>
  <c r="H194" i="2" l="1"/>
  <c r="F342" i="2" s="1"/>
  <c r="G342" i="2" s="1"/>
  <c r="F58" i="2"/>
  <c r="E332" i="2" s="1"/>
  <c r="H269" i="2"/>
  <c r="H322" i="2" s="1"/>
  <c r="H220" i="2"/>
  <c r="H264" i="2" s="1"/>
  <c r="H200" i="2"/>
  <c r="H214" i="2" s="1"/>
  <c r="F89" i="3"/>
  <c r="E101" i="3" s="1"/>
  <c r="H182" i="2"/>
  <c r="F340" i="2" s="1"/>
  <c r="G340" i="2" s="1"/>
  <c r="H6" i="3"/>
  <c r="H76" i="3" s="1"/>
  <c r="F99" i="3" s="1"/>
  <c r="H30" i="2"/>
  <c r="H58" i="2" s="1"/>
  <c r="F332" i="2" s="1"/>
  <c r="E103" i="3" l="1"/>
  <c r="F103" i="3"/>
  <c r="G99" i="3"/>
  <c r="G332" i="2"/>
  <c r="F346" i="2"/>
  <c r="G346" i="2" s="1"/>
  <c r="F338" i="2"/>
  <c r="G338" i="2" s="1"/>
  <c r="F348" i="2"/>
  <c r="G348" i="2" s="1"/>
  <c r="F344" i="2"/>
  <c r="G344" i="2" s="1"/>
  <c r="D21" i="1"/>
  <c r="E350" i="2"/>
  <c r="F334" i="2"/>
  <c r="G334" i="2" s="1"/>
  <c r="H89" i="3"/>
  <c r="F101" i="3" s="1"/>
  <c r="G101" i="3" s="1"/>
  <c r="F350" i="2" l="1"/>
  <c r="E20" i="1" s="1"/>
  <c r="E29" i="1" s="1"/>
  <c r="E31" i="1" s="1"/>
  <c r="G103" i="3"/>
  <c r="G350" i="2"/>
  <c r="D20" i="1"/>
  <c r="D29" i="1" s="1"/>
  <c r="D31" i="1" s="1"/>
  <c r="D33" i="1" l="1"/>
  <c r="D22" i="1"/>
  <c r="D24" i="1" s="1"/>
  <c r="E21" i="1"/>
  <c r="E33" i="1" l="1"/>
  <c r="E22" i="1"/>
  <c r="E24" i="1" s="1"/>
</calcChain>
</file>

<file path=xl/sharedStrings.xml><?xml version="1.0" encoding="utf-8"?>
<sst xmlns="http://schemas.openxmlformats.org/spreadsheetml/2006/main" count="772" uniqueCount="413">
  <si>
    <t>OBČINA ŽALEC</t>
  </si>
  <si>
    <t>Ul. Savinjske čete 5, 3310 Žalec</t>
  </si>
  <si>
    <t>Fax:  (03) 713 64 64</t>
  </si>
  <si>
    <t>Naročnik:</t>
  </si>
  <si>
    <t xml:space="preserve">Občina Žalec, Ulica Savinjske čete 5, 3310 Žalec </t>
  </si>
  <si>
    <t>Številka javnega naročila:</t>
  </si>
  <si>
    <t>Datum javnega naročila:</t>
  </si>
  <si>
    <t>POPIS DEL Z OKVIRNIM ENOLETNIM PROGRAMOM</t>
  </si>
  <si>
    <t xml:space="preserve">REKAPITULACIJA </t>
  </si>
  <si>
    <t>REKAPITULACIJA ZA ENOLETNO OBDOBJE</t>
  </si>
  <si>
    <t>Postavka:</t>
  </si>
  <si>
    <t xml:space="preserve">Cena brez DDV </t>
  </si>
  <si>
    <t>(€)</t>
  </si>
  <si>
    <t>Cena skupaj z DDV</t>
  </si>
  <si>
    <t xml:space="preserve"> (€)</t>
  </si>
  <si>
    <t>A/  LETNO VZDRŽEVANJE CEST</t>
  </si>
  <si>
    <t>B/  ZIMSKO VZDRŽEVANJE  CEST</t>
  </si>
  <si>
    <t>SKUPAJ  A + B   (Enoletno obdobje)</t>
  </si>
  <si>
    <t>KONČNA CENA SKUPAJ VKLJUČNO S POPUSTOM  (Enoletno obdobje)</t>
  </si>
  <si>
    <t xml:space="preserve">POPUST  </t>
  </si>
  <si>
    <t>Tel: (03) 713 64 40</t>
  </si>
  <si>
    <t>opis del</t>
  </si>
  <si>
    <t>količina</t>
  </si>
  <si>
    <t>V postavki št. 1101 je zajeto:</t>
  </si>
  <si>
    <t>km</t>
  </si>
  <si>
    <t>PREGLED CEST IN OBJEKTOV</t>
  </si>
  <si>
    <t>Post (šifra)</t>
  </si>
  <si>
    <t>Enota   mere</t>
  </si>
  <si>
    <t>cena za enoto (eur)</t>
  </si>
  <si>
    <t>Vrednost (eur)</t>
  </si>
  <si>
    <t>stopnja DDV (%)</t>
  </si>
  <si>
    <t>DDV (eur)</t>
  </si>
  <si>
    <t>Čiščenje vozišča - strojno</t>
  </si>
  <si>
    <t>Čiščenje asfaltnega vozišča z vozilom z vgrajeno motorno žično metlo, oz.odstranjevanje blata, posipnega materiala od zimske službe, nesnage in drugih snovi, ki ovirajo ali ogrožajo promet z odrivom na bankino</t>
  </si>
  <si>
    <t>m2</t>
  </si>
  <si>
    <t>Čiščenje vozišča - ročno</t>
  </si>
  <si>
    <t>Čiščenje posipnega materiala, zruškov, blata, nesnage in drugih predmetov in snovi, ki ovirajo promet</t>
  </si>
  <si>
    <t>Delo grederja, ki obsega: Poravnavo robov, odstranitev grebenov in zasip jam z dodajanjem gramoza s ceste</t>
  </si>
  <si>
    <t xml:space="preserve"> (brez dovoza materiala)</t>
  </si>
  <si>
    <t>m1</t>
  </si>
  <si>
    <t>Krpanje gramoznih vozišč - ročno</t>
  </si>
  <si>
    <t>Zalivanje reg in razpok</t>
  </si>
  <si>
    <t>Delo obsega: prevoz delavcev na mesto izvajanja del, čiščenje reg in razpok, izpihovanje reg ali razpok s kompresorjem, pobrizg rege ali razpoke z zalivno maso, prevoz opravi tovorno vozilo</t>
  </si>
  <si>
    <t>Opomba: Vse postavke, ki vsebujejo delo s stroji in vozili, vključujejo  v ceni tudi upravljalca ali šoferja.</t>
  </si>
  <si>
    <t>ODVODNJAVANJE</t>
  </si>
  <si>
    <t>Delo z rovokopačem, ki obsega: čiščenje dna jarka od blata, nanošenega materiala oz. nesnage in vegetacije z odmetom materiala na brežino</t>
  </si>
  <si>
    <t>Delo z rovokopačem, ki obsega: čiščenje dna jarka od blata, nanošenega materiala oz. nesnage in vegetacije z odmetom materiala na brežino .</t>
  </si>
  <si>
    <t>kos</t>
  </si>
  <si>
    <t>Zamenjava LTŽ pokrova jaška, okroglega  fi 600, na vozišču</t>
  </si>
  <si>
    <t>Nosilnost 25 ton</t>
  </si>
  <si>
    <t>Nosilnost 40 ton</t>
  </si>
  <si>
    <t>Dvig jaškov na višino</t>
  </si>
  <si>
    <t>VZDRŽEVALNA DELA IZVEN VOZIŠČA</t>
  </si>
  <si>
    <t>Košnja trave - ročno</t>
  </si>
  <si>
    <t>Košnja trave ročno z nahrbtno kosilnico, kjer je strojno delo nemogoče</t>
  </si>
  <si>
    <t>Obrezovanje rastlinja</t>
  </si>
  <si>
    <t>Delo se izvaja z unimogom s priključkom za obrezovanje vejevja</t>
  </si>
  <si>
    <t>Manjša popravila posameznih delov objekta</t>
  </si>
  <si>
    <t>Delo obsega:zamenjava izolacije, zategovanje vijakov,fugiranje stikov, krpanje manjših okruškov, premaz lesenih delov z zaščitnim sredstvom,  zamenjava dotrajanih mostnic,delov ograje in učvrstitev lesenih pilotov, čiščenje in premaz ter barvanje jeklenih konstrukcij,dosipanje nasipnih stožcev in pristopov na objekt, vzdrževanje tlakovanih brežin pod objektom</t>
  </si>
  <si>
    <t>ur</t>
  </si>
  <si>
    <t>Manjša popravila zidov in kašt</t>
  </si>
  <si>
    <t>m3</t>
  </si>
  <si>
    <t>VZDRŽEVANJE OBJEKTOV  NA CESTAH</t>
  </si>
  <si>
    <t>POPRAVILO BANKIN IN DRUGA DELA</t>
  </si>
  <si>
    <t>Popravilo bankin - ročno</t>
  </si>
  <si>
    <t>Popravilo po nezgodnem dogodku</t>
  </si>
  <si>
    <t>Delo v odvisnosti od dogodka obsega predvsem dela na vozišču za zagotovitev prevoznosti ceste,pri tem pa: Postavitev prometne signalizacije, odstranitev predmetov z vozišča, pometanje, posipanje madežev in podobno, vključno z vsemi predhodnimi deli in druga dela v odvisnosti od dogodkov Obračun po dejanskih stroških Za primer v ponudbi je treba zajeti:</t>
  </si>
  <si>
    <t>- Cestar (2x4 ure)</t>
  </si>
  <si>
    <t>Ur</t>
  </si>
  <si>
    <t>- Najemnina 4 prom.znakov</t>
  </si>
  <si>
    <t>dan</t>
  </si>
  <si>
    <t>Čiščenje vozišča po nezgodi</t>
  </si>
  <si>
    <t>POPRAVILA VOZIŠČ IN OBJEKTOV</t>
  </si>
  <si>
    <t>t</t>
  </si>
  <si>
    <t>V debelini d = 6 cm.</t>
  </si>
  <si>
    <t>Dobava in dovoz asfaltne mase (pokrito) s tovornim vozilom, vgraditev asfalta s finišerjem in potrebnim utrjevanjem-valjanjem</t>
  </si>
  <si>
    <t>VZDRŽEVANJE PROMETNE SIGNALIZACIJE</t>
  </si>
  <si>
    <t xml:space="preserve">Čiščenje prometnih znakov. </t>
  </si>
  <si>
    <t>Čiščenje smernikov ročno</t>
  </si>
  <si>
    <t>Postavitev temeljev prometnih znakov</t>
  </si>
  <si>
    <t>Izdelava temelja prometnega znaka</t>
  </si>
  <si>
    <t>Dobava in postavitev ali menjava prometnega znaka na obstoječem drogu</t>
  </si>
  <si>
    <t>Prometni znaki za nevarnost</t>
  </si>
  <si>
    <t xml:space="preserve">Kos </t>
  </si>
  <si>
    <t>Prometni znaki za obvestila</t>
  </si>
  <si>
    <t>Kos</t>
  </si>
  <si>
    <t>Prometni znaki za izrecne odredbe</t>
  </si>
  <si>
    <t>L = 3000</t>
  </si>
  <si>
    <t>Dobava in postavitev plastičnega smernika</t>
  </si>
  <si>
    <t>Postavitev kažipotov na dveh drogih</t>
  </si>
  <si>
    <t>izdelava dveh temeljev in dobava ter postavitev dveh drogov in enega kažipota ali imena kraja</t>
  </si>
  <si>
    <t>Nov kažipot na obstoječih drogovih</t>
  </si>
  <si>
    <t>Dobava in postavitev novega kažipota ali imena kraja na starih obstoječih drogovih</t>
  </si>
  <si>
    <t>obračunava se po dejanskih količinah opravljenega dela in uporabljenega materiala po predhodno izdelanem programu- ODLOČBE</t>
  </si>
  <si>
    <t>SKUPAJ</t>
  </si>
  <si>
    <t>Cena brez DDV                      (€)</t>
  </si>
  <si>
    <t>Cena skupaj z DDV             (€)</t>
  </si>
  <si>
    <t>REKAPITULACIJA</t>
  </si>
  <si>
    <t>A. LETNO VZDRŽEVANJE CEST  (enoletno obdobje)</t>
  </si>
  <si>
    <t>Plan za zimsko službo</t>
  </si>
  <si>
    <t>Izdelava plana zimske službe po pravilniku o vzdrževanju cest</t>
  </si>
  <si>
    <t>Postavitev snežnih kolov</t>
  </si>
  <si>
    <t>Postavitev zimskih prometnih znakov</t>
  </si>
  <si>
    <t>Delo obsega postavitev in odstranitev zimskih prometnih znakov za zimske razmere po seznamu naročnika</t>
  </si>
  <si>
    <t xml:space="preserve">Odstranitev zimske opreme </t>
  </si>
  <si>
    <t>Odstranitev snežnih kolov, prometnih znakov za zimske razmere, demontaža nestalnih palisad in odvoz odstranjenih predmetov na deponijo vzdrževalne baze</t>
  </si>
  <si>
    <t>Priprava deponij na izpostavljenih mestih</t>
  </si>
  <si>
    <t>Dovoz posipnega materiala na posebej določena mesta (kritič. odseke in odseke kjer se posipava pretežno ročno ob cesti) V ceni je zajeta tudi dobava materiala</t>
  </si>
  <si>
    <t>Zajema delo po programu zimske službe za obseg cest in določene prioritete izvajanja zimske službe.</t>
  </si>
  <si>
    <t>mesec</t>
  </si>
  <si>
    <t>Dežurstvo in pripravnost ( od 15.11. do 15.3.)</t>
  </si>
  <si>
    <t>Postavka vključuje:</t>
  </si>
  <si>
    <t>a/ za tekoči mesec se izračuna količine opravlj. efektivnih ur</t>
  </si>
  <si>
    <t>b/ od osnove dežurne ekipe se odbijejo efektivne ure pluženja ali posipanja iz a),</t>
  </si>
  <si>
    <t xml:space="preserve">    ter tako nastane osnova za obračun pripravnosti.</t>
  </si>
  <si>
    <t>ZIMSKA SLUŽBA</t>
  </si>
  <si>
    <t xml:space="preserve">POSIPNI MATERIAL </t>
  </si>
  <si>
    <t xml:space="preserve">Posipna sol </t>
  </si>
  <si>
    <t>l</t>
  </si>
  <si>
    <t>B. ZIMSKO VZDRŽEVANJE CEST</t>
  </si>
  <si>
    <t>POSIPNI MATERIAL</t>
  </si>
  <si>
    <t>Urad za gopodarske javne službe</t>
  </si>
  <si>
    <r>
      <t>A.</t>
    </r>
    <r>
      <rPr>
        <b/>
        <sz val="7"/>
        <color indexed="8"/>
        <rFont val="Times New Roman"/>
        <family val="1"/>
        <charset val="238"/>
      </rPr>
      <t xml:space="preserve">   </t>
    </r>
    <r>
      <rPr>
        <b/>
        <sz val="13"/>
        <color indexed="8"/>
        <rFont val="Times New Roman"/>
        <family val="1"/>
        <charset val="238"/>
      </rPr>
      <t xml:space="preserve">LETNO VZDRŽEVANJE </t>
    </r>
    <r>
      <rPr>
        <i/>
        <sz val="10"/>
        <color indexed="8"/>
        <rFont val="Times New Roman"/>
        <family val="1"/>
        <charset val="238"/>
      </rPr>
      <t>(Enoletno obdobje)</t>
    </r>
  </si>
  <si>
    <r>
      <t>·</t>
    </r>
    <r>
      <rPr>
        <sz val="7"/>
        <color indexed="8"/>
        <rFont val="Times New Roman"/>
        <family val="1"/>
        <charset val="238"/>
      </rPr>
      <t xml:space="preserve">         </t>
    </r>
    <r>
      <rPr>
        <i/>
        <sz val="9"/>
        <color indexed="8"/>
        <rFont val="Times New Roman"/>
        <family val="1"/>
        <charset val="238"/>
      </rPr>
      <t>Vožnja (upravljanje) pregledniškega vozila</t>
    </r>
  </si>
  <si>
    <r>
      <t>·</t>
    </r>
    <r>
      <rPr>
        <sz val="7"/>
        <color indexed="8"/>
        <rFont val="Times New Roman"/>
        <family val="1"/>
        <charset val="238"/>
      </rPr>
      <t xml:space="preserve">         </t>
    </r>
    <r>
      <rPr>
        <i/>
        <sz val="9"/>
        <color indexed="8"/>
        <rFont val="Times New Roman"/>
        <family val="1"/>
        <charset val="238"/>
      </rPr>
      <t>Krpanje udarnih jam - lokalno do 1 m2</t>
    </r>
  </si>
  <si>
    <r>
      <t>·</t>
    </r>
    <r>
      <rPr>
        <sz val="7"/>
        <color indexed="8"/>
        <rFont val="Times New Roman"/>
        <family val="1"/>
        <charset val="238"/>
      </rPr>
      <t xml:space="preserve">         </t>
    </r>
    <r>
      <rPr>
        <i/>
        <sz val="9"/>
        <color indexed="8"/>
        <rFont val="Times New Roman"/>
        <family val="1"/>
        <charset val="238"/>
      </rPr>
      <t>Ravnanje posameznih prom.  in neprometnih znakov</t>
    </r>
  </si>
  <si>
    <r>
      <t>·</t>
    </r>
    <r>
      <rPr>
        <sz val="7"/>
        <color indexed="8"/>
        <rFont val="Times New Roman"/>
        <family val="1"/>
        <charset val="238"/>
      </rPr>
      <t xml:space="preserve">         </t>
    </r>
    <r>
      <rPr>
        <i/>
        <sz val="9"/>
        <color indexed="8"/>
        <rFont val="Times New Roman"/>
        <family val="1"/>
        <charset val="238"/>
      </rPr>
      <t>Ravnanje posameznih smernikov</t>
    </r>
  </si>
  <si>
    <r>
      <t>·</t>
    </r>
    <r>
      <rPr>
        <sz val="7"/>
        <color indexed="8"/>
        <rFont val="Times New Roman"/>
        <family val="1"/>
        <charset val="238"/>
      </rPr>
      <t xml:space="preserve">         </t>
    </r>
    <r>
      <rPr>
        <i/>
        <sz val="9"/>
        <color indexed="8"/>
        <rFont val="Times New Roman"/>
        <family val="1"/>
        <charset val="238"/>
      </rPr>
      <t>Evidentiranje posamezne signalizacije in opreme</t>
    </r>
  </si>
  <si>
    <r>
      <t>·</t>
    </r>
    <r>
      <rPr>
        <sz val="7"/>
        <color indexed="8"/>
        <rFont val="Times New Roman"/>
        <family val="1"/>
        <charset val="238"/>
      </rPr>
      <t xml:space="preserve">         </t>
    </r>
    <r>
      <rPr>
        <i/>
        <sz val="9"/>
        <color indexed="8"/>
        <rFont val="Times New Roman"/>
        <family val="1"/>
        <charset val="238"/>
      </rPr>
      <t>Ročni prekopi bankin za iztok vode (nujni primeri)</t>
    </r>
  </si>
  <si>
    <r>
      <t>·</t>
    </r>
    <r>
      <rPr>
        <sz val="7"/>
        <color indexed="8"/>
        <rFont val="Times New Roman"/>
        <family val="1"/>
        <charset val="238"/>
      </rPr>
      <t xml:space="preserve">         </t>
    </r>
    <r>
      <rPr>
        <i/>
        <sz val="9"/>
        <color indexed="8"/>
        <rFont val="Times New Roman"/>
        <family val="1"/>
        <charset val="238"/>
      </rPr>
      <t>Sprotno čiščenje zamašenih jaškov,odtokov,propustov</t>
    </r>
  </si>
  <si>
    <r>
      <t>·</t>
    </r>
    <r>
      <rPr>
        <sz val="7"/>
        <color indexed="8"/>
        <rFont val="Times New Roman"/>
        <family val="1"/>
        <charset val="238"/>
      </rPr>
      <t xml:space="preserve">         </t>
    </r>
    <r>
      <rPr>
        <i/>
        <sz val="9"/>
        <color indexed="8"/>
        <rFont val="Times New Roman"/>
        <family val="1"/>
        <charset val="238"/>
      </rPr>
      <t>Odstranjevanje predmetov in stvari z vozišča</t>
    </r>
  </si>
  <si>
    <r>
      <t>·</t>
    </r>
    <r>
      <rPr>
        <sz val="7"/>
        <color indexed="8"/>
        <rFont val="Times New Roman"/>
        <family val="1"/>
        <charset val="238"/>
      </rPr>
      <t xml:space="preserve">         </t>
    </r>
    <r>
      <rPr>
        <i/>
        <sz val="9"/>
        <color indexed="8"/>
        <rFont val="Times New Roman"/>
        <family val="1"/>
        <charset val="238"/>
      </rPr>
      <t>Zavarovanje poškodovanih in nevarnih mest</t>
    </r>
  </si>
  <si>
    <r>
      <t>·</t>
    </r>
    <r>
      <rPr>
        <sz val="7"/>
        <color indexed="8"/>
        <rFont val="Times New Roman"/>
        <family val="1"/>
        <charset val="238"/>
      </rPr>
      <t xml:space="preserve">         </t>
    </r>
    <r>
      <rPr>
        <i/>
        <sz val="9"/>
        <color indexed="8"/>
        <rFont val="Times New Roman"/>
        <family val="1"/>
        <charset val="238"/>
      </rPr>
      <t>Označevanje delovnega področja preglednika</t>
    </r>
  </si>
  <si>
    <r>
      <t>·</t>
    </r>
    <r>
      <rPr>
        <sz val="7"/>
        <color indexed="8"/>
        <rFont val="Times New Roman"/>
        <family val="1"/>
        <charset val="238"/>
      </rPr>
      <t xml:space="preserve">         </t>
    </r>
    <r>
      <rPr>
        <i/>
        <sz val="9"/>
        <color indexed="8"/>
        <rFont val="Times New Roman"/>
        <family val="1"/>
        <charset val="238"/>
      </rPr>
      <t>Obrezovanje in sprostitev posameznega vejevja</t>
    </r>
  </si>
  <si>
    <r>
      <t>·</t>
    </r>
    <r>
      <rPr>
        <sz val="7"/>
        <color indexed="8"/>
        <rFont val="Times New Roman"/>
        <family val="1"/>
        <charset val="238"/>
      </rPr>
      <t xml:space="preserve">         </t>
    </r>
    <r>
      <rPr>
        <i/>
        <sz val="9"/>
        <color indexed="8"/>
        <rFont val="Times New Roman"/>
        <family val="1"/>
        <charset val="238"/>
      </rPr>
      <t>Ravnanje in zamenjava posam. snežnih kolov</t>
    </r>
  </si>
  <si>
    <r>
      <t>·</t>
    </r>
    <r>
      <rPr>
        <sz val="7"/>
        <color indexed="8"/>
        <rFont val="Times New Roman"/>
        <family val="1"/>
        <charset val="238"/>
      </rPr>
      <t xml:space="preserve">         </t>
    </r>
    <r>
      <rPr>
        <i/>
        <sz val="9"/>
        <color indexed="8"/>
        <rFont val="Times New Roman"/>
        <family val="1"/>
        <charset val="238"/>
      </rPr>
      <t>Posipanje nepričakovane poledice – lokalno in na objektih</t>
    </r>
  </si>
  <si>
    <r>
      <t>·</t>
    </r>
    <r>
      <rPr>
        <sz val="7"/>
        <color indexed="8"/>
        <rFont val="Times New Roman"/>
        <family val="1"/>
        <charset val="238"/>
      </rPr>
      <t xml:space="preserve">         </t>
    </r>
    <r>
      <rPr>
        <i/>
        <sz val="9"/>
        <color indexed="8"/>
        <rFont val="Times New Roman"/>
        <family val="1"/>
        <charset val="238"/>
      </rPr>
      <t>Pregled in manjše vzdrževanje mejnikov</t>
    </r>
  </si>
  <si>
    <r>
      <t>·</t>
    </r>
    <r>
      <rPr>
        <sz val="7"/>
        <color indexed="8"/>
        <rFont val="Times New Roman"/>
        <family val="1"/>
        <charset val="238"/>
      </rPr>
      <t xml:space="preserve">         </t>
    </r>
    <r>
      <rPr>
        <i/>
        <sz val="9"/>
        <color indexed="8"/>
        <rFont val="Times New Roman"/>
        <family val="1"/>
        <charset val="238"/>
      </rPr>
      <t>Pregled varovalnega pasu ob cesti</t>
    </r>
  </si>
  <si>
    <r>
      <t>·</t>
    </r>
    <r>
      <rPr>
        <sz val="7"/>
        <color indexed="8"/>
        <rFont val="Times New Roman"/>
        <family val="1"/>
        <charset val="238"/>
      </rPr>
      <t xml:space="preserve">         </t>
    </r>
    <r>
      <rPr>
        <i/>
        <sz val="9"/>
        <color indexed="8"/>
        <rFont val="Times New Roman"/>
        <family val="1"/>
        <charset val="238"/>
      </rPr>
      <t>Pregled konstrukcijskih delov objektov</t>
    </r>
  </si>
  <si>
    <r>
      <t>·</t>
    </r>
    <r>
      <rPr>
        <sz val="7"/>
        <color indexed="8"/>
        <rFont val="Times New Roman"/>
        <family val="1"/>
        <charset val="238"/>
      </rPr>
      <t xml:space="preserve">         </t>
    </r>
    <r>
      <rPr>
        <i/>
        <sz val="9"/>
        <color indexed="8"/>
        <rFont val="Times New Roman"/>
        <family val="1"/>
        <charset val="238"/>
      </rPr>
      <t>Poročanje o stanju cest in izvršenih delih</t>
    </r>
  </si>
  <si>
    <r>
      <t>·</t>
    </r>
    <r>
      <rPr>
        <sz val="7"/>
        <color indexed="8"/>
        <rFont val="Times New Roman"/>
        <family val="1"/>
        <charset val="238"/>
      </rPr>
      <t xml:space="preserve">         </t>
    </r>
    <r>
      <rPr>
        <i/>
        <sz val="9"/>
        <color indexed="8"/>
        <rFont val="Times New Roman"/>
        <family val="1"/>
        <charset val="238"/>
      </rPr>
      <t>Zaznavanje posegov s strani tretjih oseb</t>
    </r>
  </si>
  <si>
    <r>
      <t>·</t>
    </r>
    <r>
      <rPr>
        <sz val="7"/>
        <color indexed="8"/>
        <rFont val="Times New Roman"/>
        <family val="1"/>
        <charset val="238"/>
      </rPr>
      <t xml:space="preserve">         </t>
    </r>
    <r>
      <rPr>
        <i/>
        <sz val="9"/>
        <color indexed="8"/>
        <rFont val="Times New Roman"/>
        <family val="1"/>
        <charset val="238"/>
      </rPr>
      <t>Nudenje najosnovnejše prve pomoči pri nesrečah</t>
    </r>
  </si>
  <si>
    <r>
      <t>Drog za prometni znak (</t>
    </r>
    <r>
      <rPr>
        <sz val="9"/>
        <color indexed="8"/>
        <rFont val="Times New Roman"/>
        <family val="1"/>
        <charset val="238"/>
      </rPr>
      <t>dobava in postavitev)</t>
    </r>
  </si>
  <si>
    <r>
      <t>(</t>
    </r>
    <r>
      <rPr>
        <sz val="9"/>
        <color indexed="8"/>
        <rFont val="Times New Roman"/>
        <family val="1"/>
        <charset val="238"/>
      </rPr>
      <t>1500 x 50)</t>
    </r>
  </si>
  <si>
    <r>
      <t xml:space="preserve">Zamenjava poškodovanega ogledala </t>
    </r>
    <r>
      <rPr>
        <sz val="9"/>
        <color indexed="8"/>
        <rFont val="Times New Roman"/>
        <family val="1"/>
        <charset val="238"/>
      </rPr>
      <t>na obstoječem drogu (800 x 1000)</t>
    </r>
  </si>
  <si>
    <r>
      <t xml:space="preserve">Opomba: </t>
    </r>
    <r>
      <rPr>
        <sz val="10"/>
        <color indexed="8"/>
        <rFont val="Times New Roman"/>
        <family val="1"/>
        <charset val="238"/>
      </rPr>
      <t xml:space="preserve">Nadomestitev dotrajane prometne signalizacije: </t>
    </r>
  </si>
  <si>
    <r>
      <rPr>
        <b/>
        <sz val="12"/>
        <color indexed="8"/>
        <rFont val="Times New Roman"/>
        <family val="1"/>
        <charset val="238"/>
      </rPr>
      <t xml:space="preserve">B.   ZIMSKO VZDRŽEVANJE - ZIMSKA SLUŽBA  </t>
    </r>
    <r>
      <rPr>
        <i/>
        <sz val="12"/>
        <color indexed="8"/>
        <rFont val="Times New Roman"/>
        <family val="1"/>
        <charset val="238"/>
      </rPr>
      <t>(Enoletno obdobje)</t>
    </r>
  </si>
  <si>
    <r>
      <t xml:space="preserve">izračun pripravnosti: </t>
    </r>
    <r>
      <rPr>
        <sz val="9"/>
        <color indexed="8"/>
        <rFont val="Times New Roman"/>
        <family val="1"/>
        <charset val="238"/>
      </rPr>
      <t>vse ure/mesec: 30 dni x 24ur = 720 ur,</t>
    </r>
  </si>
  <si>
    <r>
      <t xml:space="preserve">Opomba: </t>
    </r>
    <r>
      <rPr>
        <sz val="9"/>
        <color indexed="8"/>
        <rFont val="Times New Roman"/>
        <family val="1"/>
        <charset val="238"/>
      </rPr>
      <t>v ponudbi je treba zajeti strošek, če je v enem mesecu efektivnih ur 300, ostalo je pripravnost</t>
    </r>
  </si>
  <si>
    <r>
      <t>- NaCl</t>
    </r>
    <r>
      <rPr>
        <b/>
        <sz val="10"/>
        <color indexed="8"/>
        <rFont val="Times New Roman"/>
        <family val="1"/>
        <charset val="238"/>
      </rPr>
      <t xml:space="preserve"> </t>
    </r>
    <r>
      <rPr>
        <sz val="10"/>
        <color indexed="8"/>
        <rFont val="Times New Roman"/>
        <family val="1"/>
        <charset val="238"/>
      </rPr>
      <t>- morska sol, vključno s transportom</t>
    </r>
  </si>
  <si>
    <r>
      <t xml:space="preserve">MgCl - </t>
    </r>
    <r>
      <rPr>
        <sz val="11"/>
        <color indexed="8"/>
        <rFont val="Times New Roman"/>
        <family val="1"/>
        <charset val="238"/>
      </rPr>
      <t>raztopina 24 %</t>
    </r>
  </si>
  <si>
    <r>
      <t xml:space="preserve">Pesek - </t>
    </r>
    <r>
      <rPr>
        <sz val="11"/>
        <color indexed="8"/>
        <rFont val="Times New Roman"/>
        <family val="1"/>
        <charset val="238"/>
      </rPr>
      <t>posipni gramozni material 4-8 mm</t>
    </r>
  </si>
  <si>
    <t>POPUST (%)</t>
  </si>
  <si>
    <r>
      <t>·</t>
    </r>
    <r>
      <rPr>
        <sz val="7"/>
        <color indexed="8"/>
        <rFont val="Times New Roman"/>
        <family val="1"/>
        <charset val="238"/>
      </rPr>
      <t xml:space="preserve">         </t>
    </r>
    <r>
      <rPr>
        <i/>
        <sz val="9"/>
        <color indexed="8"/>
        <rFont val="Times New Roman"/>
        <family val="1"/>
        <charset val="238"/>
      </rPr>
      <t>Pregled vseh lokalnih cest enkrat tedensko oziroma po potrebi (neurja,…),</t>
    </r>
  </si>
  <si>
    <r>
      <t>·</t>
    </r>
    <r>
      <rPr>
        <sz val="7"/>
        <color indexed="8"/>
        <rFont val="Times New Roman"/>
        <family val="1"/>
        <charset val="238"/>
      </rPr>
      <t xml:space="preserve">         </t>
    </r>
    <r>
      <rPr>
        <i/>
        <sz val="9"/>
        <color indexed="8"/>
        <rFont val="Times New Roman"/>
        <family val="1"/>
        <charset val="238"/>
      </rPr>
      <t>Pregled vseh javnih poti enkrat na 14 dni oziroma po potrebi (neurja,…),</t>
    </r>
  </si>
  <si>
    <t xml:space="preserve">        prireditev, ki jih organizira ali sodeluje pri njihovi organiziji Občina Žalec brez dodatnega plačila</t>
  </si>
  <si>
    <t>Redni, občasni in izredni pregledi lokalnih cest</t>
  </si>
  <si>
    <t>Redni, občasni in izredni pregledi javnih poti</t>
  </si>
  <si>
    <t>V postavki št. 1102 je zajeto:</t>
  </si>
  <si>
    <r>
      <t>·</t>
    </r>
    <r>
      <rPr>
        <sz val="7"/>
        <color indexed="8"/>
        <rFont val="Times New Roman"/>
        <family val="1"/>
        <charset val="238"/>
      </rPr>
      <t xml:space="preserve">         </t>
    </r>
    <r>
      <rPr>
        <i/>
        <sz val="9"/>
        <color indexed="8"/>
        <rFont val="Times New Roman"/>
        <family val="1"/>
        <charset val="238"/>
      </rPr>
      <t>Pregled vozišča na objektih po prenehanju padavin</t>
    </r>
  </si>
  <si>
    <r>
      <t>·</t>
    </r>
    <r>
      <rPr>
        <sz val="7"/>
        <color indexed="8"/>
        <rFont val="Times New Roman"/>
        <family val="1"/>
        <charset val="238"/>
      </rPr>
      <t xml:space="preserve">         </t>
    </r>
    <r>
      <rPr>
        <i/>
        <sz val="9"/>
        <color indexed="8"/>
        <rFont val="Times New Roman"/>
        <family val="1"/>
        <charset val="238"/>
      </rPr>
      <t xml:space="preserve">Zagotovitev izvedbe desetih cestnih zapor na javnih občinskih cestah za potrebe </t>
    </r>
  </si>
  <si>
    <r>
      <t xml:space="preserve">Obsekavanje rastlinja </t>
    </r>
    <r>
      <rPr>
        <sz val="10"/>
        <color indexed="8"/>
        <rFont val="Times New Roman"/>
        <family val="1"/>
        <charset val="238"/>
      </rPr>
      <t>-strojno o</t>
    </r>
    <r>
      <rPr>
        <sz val="9"/>
        <color indexed="8"/>
        <rFont val="Times New Roman"/>
        <family val="1"/>
        <charset val="238"/>
      </rPr>
      <t>bsekavanje drevja različnega profila z motorno žago, odstranitev drevja manjšega profila z izločanjem, rezanje drevja na ustrezne dolžine, rezanje oz. obrezovanje sadnega drevja, nalaganje debel in vej na tovorno vozilo in odvoz na deponijo do 10 km, Vse v obsegu, da se zagotovi prosti profil, preglednost in vidnost prometnih znakov.</t>
    </r>
  </si>
  <si>
    <t>Dobava in vrgaj. asfalta 6+3 cm strojno</t>
  </si>
  <si>
    <t>Dobava in vrgaj. asfalta 6+3 cm ročno</t>
  </si>
  <si>
    <t xml:space="preserve">                                               E-pošta: glavna.pisarna@zalec.si</t>
  </si>
  <si>
    <t>Dobava in vgradnja nove jeklene, pocinkane varnostne ograje</t>
  </si>
  <si>
    <t>Zaporna deska s stojali</t>
  </si>
  <si>
    <t>Prometni znak</t>
  </si>
  <si>
    <t>Dopolnilna tabla</t>
  </si>
  <si>
    <t>Semafor</t>
  </si>
  <si>
    <t>Barvanje talnih označb</t>
  </si>
  <si>
    <t>Prečne označbe (prehodi za pešce, napisi, cestne grbine,… )</t>
  </si>
  <si>
    <t>Robne črte in osi</t>
  </si>
  <si>
    <t>m</t>
  </si>
  <si>
    <r>
      <t>Najem prometne signalizacije za cestno zaporo</t>
    </r>
    <r>
      <rPr>
        <sz val="10"/>
        <color rgb="FF000000"/>
        <rFont val="Times New Roman"/>
        <family val="1"/>
        <charset val="238"/>
      </rPr>
      <t>, zajema tudi postavitev in odstranitev</t>
    </r>
  </si>
  <si>
    <t>Delo se izvaja v turnusu 24 ur na dan, pri čemer dežurajo delavci na sedežu cestnovzdrževalne baze, pripravnost na domu 24 ur na dan, oz. se uvede za čas izven delovnega časa za posamezne delavce ( predvsem voznike in strojnike) določene s planom zimske službe.</t>
  </si>
  <si>
    <r>
      <t>Postavitev tipske zapore iz nabora tipskih zapor, ki je priloga Pravilnika</t>
    </r>
    <r>
      <rPr>
        <sz val="10"/>
        <color rgb="FF000000"/>
        <rFont val="Times New Roman"/>
        <family val="1"/>
        <charset val="238"/>
      </rPr>
      <t>, zajema tudi postavitev in odstranitev</t>
    </r>
  </si>
  <si>
    <t>Tipska zapora tipa Z-1</t>
  </si>
  <si>
    <t>Tipska zapora tipa Z-2</t>
  </si>
  <si>
    <t>Tipska zapora tipa N-1</t>
  </si>
  <si>
    <t>Tipska zapora tipa N-2</t>
  </si>
  <si>
    <t>ZIMSKO VZDRŽEVANJE LOKALNIH CEST</t>
  </si>
  <si>
    <t>ZIMSKO VZDRŽEVANJE JAVNIH POTI</t>
  </si>
  <si>
    <t>ECOTRACTION od 2,5-5,0mm</t>
  </si>
  <si>
    <t>kg</t>
  </si>
  <si>
    <t>Parkirne površine</t>
  </si>
  <si>
    <t>REKAPITULACIJA ZA ŠESTLETNO OBDOBJE</t>
  </si>
  <si>
    <t>A/  LETNO VZDRŽEVANJE CEST (6 let)</t>
  </si>
  <si>
    <t>B/  ZIMSKO VZDRŽEVANJE  CEST (6 let)</t>
  </si>
  <si>
    <t>SKUPAJ  A + B  (6 let)</t>
  </si>
  <si>
    <t>KONČNA CENA SKUPAJ VKLJUČNO S POPUSTOM (Šestletno obdobje)</t>
  </si>
  <si>
    <r>
      <t>Opomba: Vrednost del za šestletno obdobje  je šestkratnik vrednosti del</t>
    </r>
    <r>
      <rPr>
        <sz val="10"/>
        <color indexed="8"/>
        <rFont val="Times New Roman"/>
        <family val="1"/>
        <charset val="238"/>
      </rPr>
      <t xml:space="preserve"> </t>
    </r>
    <r>
      <rPr>
        <i/>
        <sz val="10"/>
        <color indexed="8"/>
        <rFont val="Times New Roman"/>
        <family val="1"/>
        <charset val="238"/>
      </rPr>
      <t>izračunanih za</t>
    </r>
    <r>
      <rPr>
        <sz val="10"/>
        <color indexed="8"/>
        <rFont val="Times New Roman"/>
        <family val="1"/>
        <charset val="238"/>
      </rPr>
      <t xml:space="preserve"> e</t>
    </r>
    <r>
      <rPr>
        <i/>
        <sz val="10"/>
        <color indexed="8"/>
        <rFont val="Times New Roman"/>
        <family val="1"/>
        <charset val="238"/>
      </rPr>
      <t>noletno obdobje.</t>
    </r>
  </si>
  <si>
    <t>Nalaganje materiala na pregledniško vozilo in odvoz na deponijo izvajalca, razgrinjanje in planiranje navoženega materiala</t>
  </si>
  <si>
    <t>Košnja trave – strojno (2-3 x letno)</t>
  </si>
  <si>
    <r>
      <t xml:space="preserve">Čiščenje objektov: </t>
    </r>
    <r>
      <rPr>
        <sz val="10"/>
        <color indexed="8"/>
        <rFont val="Times New Roman"/>
        <family val="1"/>
        <charset val="238"/>
      </rPr>
      <t xml:space="preserve">delo zajema - </t>
    </r>
    <r>
      <rPr>
        <sz val="9"/>
        <color indexed="8"/>
        <rFont val="Times New Roman"/>
        <family val="1"/>
        <charset val="238"/>
      </rPr>
      <t>čiščenje blata,barbakan, diletacij, površin objektov in podobno, nalaganje, odvoz in planiranje na deponiji izvajalca</t>
    </r>
  </si>
  <si>
    <t>Delo z rovokopačem z direktnim nakladanjem na vozilo in odvozom, profiliranje bankine v pravilnem naklonu (širina 0,30 do 1,0 m)</t>
  </si>
  <si>
    <t>Delo z rovokopačem brez nakladanja na vozilo in odvoza, profiliranje bankine v pravilnem naklonu (širina 0,30 do 1 m)</t>
  </si>
  <si>
    <t>Popravilo bankin – strojno z odvozom viška materiala</t>
  </si>
  <si>
    <t>Popravilo bankin - strojno brez odvoza viška materiala</t>
  </si>
  <si>
    <t>Krpanje udarnih jam s hladno maso</t>
  </si>
  <si>
    <t>Krpanje udarnih jam z vročim asfaltom</t>
  </si>
  <si>
    <t>Strojno krpanje vozišča z izravnavo</t>
  </si>
  <si>
    <t>Popravilo posedenih in poškodovanih obcestnih robnikov-brez dobave robnika</t>
  </si>
  <si>
    <r>
      <t>Zamenjava poškodovanega plastičnega smernika</t>
    </r>
    <r>
      <rPr>
        <sz val="10"/>
        <color indexed="8"/>
        <rFont val="Times New Roman"/>
        <family val="1"/>
        <charset val="238"/>
      </rPr>
      <t xml:space="preserve"> (1500 x 50) - vključno z odstranitvijo poškodovanega</t>
    </r>
  </si>
  <si>
    <t>Dobava tampona za potrebe krpanje gramoznih vozišč</t>
  </si>
  <si>
    <t>Dobava kamnitega tampona s tovornim vozilom</t>
  </si>
  <si>
    <t>Dobava frezanega asfalta za potrebe krpanje gramoznih vozišč</t>
  </si>
  <si>
    <t>Dobava frezanega asfalta s tovornim vozilom</t>
  </si>
  <si>
    <t>Obsekavanje jame, čiščenje jame od blata in nesnage, dovoz gramoza s tovornim vozilom, vgrajevanje, planiranje materiala in utrjevanje vgrajenega materiala - jame velikosti do 2m2 in globine do 10 cm</t>
  </si>
  <si>
    <t>VZDRŽEVANJE VOZIŠČA</t>
  </si>
  <si>
    <t>VZDREŽVANJE VOZIŠČA</t>
  </si>
  <si>
    <t>Čiščenje jarka od blata, nanošenega materiala oz. nesnage in vegetacije z nakladanjem na tovorno vozilo, odvoz na deponijo izvajalca vključno z razgrinjanjem oz. planiranje materiala na deponiji</t>
  </si>
  <si>
    <t>Čiščenje jarkov - strojno (0,3 - 0,5 m3/m) - z odvozom izkopanega materiala na deponijo izvajalca</t>
  </si>
  <si>
    <t>Čiščenje jarkov - strojno (0 - 0,3 m3/m) - z odvozom izkopanega materiala na deponijo izvajalca</t>
  </si>
  <si>
    <t>Čiščenje jarkov - strojno (0,3 - 0,5 m3/m) - brez odvoza</t>
  </si>
  <si>
    <t>Čiščenje jarkov - strojno (0 - 0,3 m3/m) - brez odvoza</t>
  </si>
  <si>
    <t>Izkop jarka z bagrom, ki obsega: izkop nanošenega blata, grušča, zemljine, oz. jarka na posameznem odseku ceste, direktno nakladanje istega materiala na tov. vozilo in odvoz materiala na deponijo izvajalca</t>
  </si>
  <si>
    <t>čiščenje blata, nanošenega materiala oz. nesnage in vegetacije z ročnim nakladanjem na tovorno vozilo in odvozom na deponijo.</t>
  </si>
  <si>
    <t>Čiščenje propustov – strojno z vomo</t>
  </si>
  <si>
    <t>Delo obsega: delo dveh delavcev, odstranitev poškodovanega pokrova, dobava, dovoz in vgranja pokrova v betonksi venec, fina ureditev okolice jaška s humusiranjem in zatravitvijo, zavarovalna dela v času dela (8 ton)</t>
  </si>
  <si>
    <t>Zamenjava LTŽ  pokrova jaška, okroglega fi 600, izven vozišča</t>
  </si>
  <si>
    <t>Čiščenje propusta z čiščenjem vtoka in iztoka propusta od vegetacije, blata, nesnage ter odvozom na deponijo izvajalca.</t>
  </si>
  <si>
    <r>
      <t xml:space="preserve">Odstranjevanje raznih nanosov </t>
    </r>
    <r>
      <rPr>
        <sz val="9"/>
        <color indexed="8"/>
        <rFont val="Times New Roman"/>
        <family val="1"/>
        <charset val="238"/>
      </rPr>
      <t>pod mostovnimi objekti - vejevje, drevje</t>
    </r>
  </si>
  <si>
    <t>Dosipavanje bankin z dovozom materiala s tovornim vozilom, ročno razgrinjanje in planiranje materiala, uvaljanje materiala z valjarjem, dokončno profiliranje bankine v višini roba vozišča in v profiliranem naklonu</t>
  </si>
  <si>
    <t>Demontaža stare jeklene varnostne ograje</t>
  </si>
  <si>
    <t>VZDRŽEVANJE TAMPONSKIH VOZIŠČ</t>
  </si>
  <si>
    <t>Izkop zasutih jarkov in manjših plazov - strojno (od 0,5 do 0,75 m3/m) - z odvozom izkopanega materiala na deponijo izvajalca</t>
  </si>
  <si>
    <t>Čiščenje koritnic, muld in kanalet - ročno</t>
  </si>
  <si>
    <t>Čiščenje revizijskih in usedalnih jaškov - ročno</t>
  </si>
  <si>
    <t>z nakladanjem na tovorno vozilo in odvozom odpadnega materiala iz jaškov na deponijo izvajalca</t>
  </si>
  <si>
    <t>Čiščenje – strojno z "vomo"</t>
  </si>
  <si>
    <t>revizijskih jaškov</t>
  </si>
  <si>
    <t>ponikovalnic</t>
  </si>
  <si>
    <t>peskolovov</t>
  </si>
  <si>
    <t>lovilcev olj</t>
  </si>
  <si>
    <r>
      <t xml:space="preserve">Zamenjava LTŽ pokrova jaška, pravokotnega 600/600, na vozišču. </t>
    </r>
    <r>
      <rPr>
        <sz val="9"/>
        <color indexed="8"/>
        <rFont val="Times New Roman"/>
        <family val="1"/>
        <charset val="238"/>
      </rPr>
      <t>Delo obsega: delo dveh delavcev, zarez asfalta do 4m do globine 10cm, odstranitev asfalta, odstranitev poškodovanega pokrova, dobava, dovoz in vgraditev novega pokrova v betonski venec, asfaltiranje do površine 1m2 s premozom stika z dylaplastom, zavarovalna dela v času izvajanja del</t>
    </r>
  </si>
  <si>
    <r>
      <t xml:space="preserve">Čiščenje vzdolžnega odvodnjavanja ceste - strojno z "vomo": </t>
    </r>
    <r>
      <rPr>
        <sz val="9"/>
        <color indexed="8"/>
        <rFont val="Times New Roman"/>
        <family val="1"/>
        <charset val="238"/>
      </rPr>
      <t>od vegetacije, blata, nesnage ter odvozom na deponijo izvajalca</t>
    </r>
  </si>
  <si>
    <t>ODVODNJAVANJE  SKUPAJ</t>
  </si>
  <si>
    <t>VZDRŽEVALNA DELA IZVEN VOZIŠČA SKUPAJ</t>
  </si>
  <si>
    <t>Obsekavanje oz. oblikovanje robov udarne jame, čiščenje udarne jame in odstranitev materiala z nakaldanjem na pregledniško vozilo vključno z odvozom na deponijo izvajalca, dovoz hladne mase s pregledniškim vozilom, vgrajevanje hladne mase z utrjevanjem po navodilu proizvajalca hladne mase</t>
  </si>
  <si>
    <t>Oblikovanje robov udarne jame do 1m2 - strojno z rezanjem, čiščenje udarne jame in odstranitev materiala z nalaganjem na tovorno vozilo, vključno z odvozom na deponijo izvajalca, premaz robov udarne jame z dylaplastom, dovoz asfaltne mase (pokrito) s tovornim vozilom, vgrajevanje asfalta z valjanjem.</t>
  </si>
  <si>
    <t>Rezanje stika z rezalko v debelini do 10cm</t>
  </si>
  <si>
    <t>Rezkanje asfalta v debelini 4cm</t>
  </si>
  <si>
    <t>Premaz stikov z dylaplastom</t>
  </si>
  <si>
    <t>Široki izkop do globine 0,5m z nalaganjem in odvozom materiala na deponijo izvajalca ter planiranjem in utrjevanjem planuma</t>
  </si>
  <si>
    <t>Dobava in vgradnja gradbenega filca</t>
  </si>
  <si>
    <t>Izkop za kanalske rove in propuste globine do 1,0m z nalaganjem in odvozom materiala na deponijo izvajalca ter planiranjem in utrjevanjem planuma</t>
  </si>
  <si>
    <t>fi 160</t>
  </si>
  <si>
    <t>fi 200</t>
  </si>
  <si>
    <t>fi 250</t>
  </si>
  <si>
    <t>fi 315</t>
  </si>
  <si>
    <t>fi 400</t>
  </si>
  <si>
    <r>
      <t>Izdelava vzdolžne meteorne kanalizacije iz PE rebrastih cevi.</t>
    </r>
    <r>
      <rPr>
        <sz val="10"/>
        <color rgb="FF000000"/>
        <rFont val="Times New Roman"/>
        <family val="1"/>
        <charset val="238"/>
      </rPr>
      <t xml:space="preserve"> V pripravljen kanalski izkop</t>
    </r>
  </si>
  <si>
    <r>
      <t>Izdelava vzdolžne drenaže iz PE cevi (2/3 perf.).</t>
    </r>
    <r>
      <rPr>
        <sz val="10"/>
        <color rgb="FF000000"/>
        <rFont val="Times New Roman"/>
        <family val="1"/>
        <charset val="238"/>
      </rPr>
      <t xml:space="preserve"> V pripravljen kanalski izkop</t>
    </r>
  </si>
  <si>
    <t>Obsipni material za drenažne cevi frackija 16/32</t>
  </si>
  <si>
    <t>fi 110</t>
  </si>
  <si>
    <r>
      <t xml:space="preserve">Krpanje udarnih jam z asfaltom –ročno </t>
    </r>
    <r>
      <rPr>
        <sz val="9"/>
        <color indexed="8"/>
        <rFont val="Times New Roman"/>
        <family val="1"/>
        <charset val="238"/>
      </rPr>
      <t>brez obseka robov, v debelini do 6 cm.</t>
    </r>
  </si>
  <si>
    <t>Dobava in dovoz asfaltne mase (pokrito) s tovornim vozilom, vgraditev ročno in potrebnim utrjevanjem-valjanjem</t>
  </si>
  <si>
    <t>Dobava in dovoz asfaltne mase (pokrito) s tovornim vozilom, vgraditev asfalta ročno in potrebnim utrjevanjem-valjanjem</t>
  </si>
  <si>
    <t>Dobava in vgraj. asfalta 3 cm AC 8 - strojno</t>
  </si>
  <si>
    <t>Dobava in vgraj. asfalta 3 cm AC 8 - ročno</t>
  </si>
  <si>
    <t>Dobava in dovoz asfaltne mase (pokrito) s tovornim vozilom, vgraditev asfalta strojno s finišerjem in potrebnim utrjevanjem-valjanjem</t>
  </si>
  <si>
    <t>Grederiranje gramoznih vozišč - strojno brez dobave materiala</t>
  </si>
  <si>
    <t>fi 600</t>
  </si>
  <si>
    <t>400x600</t>
  </si>
  <si>
    <t>600x800</t>
  </si>
  <si>
    <t>Dobava in montaža prometnega ogledala - pravokotno, protirosno in protizmrzlinsko</t>
  </si>
  <si>
    <t>Dobava in montaža prometnega ogledala - okroglo</t>
  </si>
  <si>
    <t>Dobava in montaža prometnega ogledala - pravokotno</t>
  </si>
  <si>
    <t>Dobava in montaža prometnega ogledala - okroglo, protirosno in protizmrzlinsko</t>
  </si>
  <si>
    <t>fi 600 do fi 800</t>
  </si>
  <si>
    <t>Vrednost z DDV (eur)</t>
  </si>
  <si>
    <t>Opomba: Vse postavke, ki vsebujejo delo s stroji in vozili, vključujejo v ceni tudi upravljalca ali šoferja.</t>
  </si>
  <si>
    <t xml:space="preserve">                     Urad za gopodarske javne službe</t>
  </si>
  <si>
    <t>E-pošta: glavna.pisarna@zalec.si</t>
  </si>
  <si>
    <r>
      <t xml:space="preserve">Naročnik: </t>
    </r>
    <r>
      <rPr>
        <b/>
        <sz val="12"/>
        <color indexed="8"/>
        <rFont val="Times New Roman"/>
        <family val="1"/>
        <charset val="238"/>
      </rPr>
      <t>Občina Žalec, Ulica Savinjske čete 5, 3310 Žalec</t>
    </r>
  </si>
  <si>
    <t xml:space="preserve">Številka javnega naročila: </t>
  </si>
  <si>
    <t>Številka ponudbe:</t>
  </si>
  <si>
    <t xml:space="preserve">Datum ponudbe: </t>
  </si>
  <si>
    <t>Ponudnik:</t>
  </si>
  <si>
    <t xml:space="preserve">Cena/enoto brez DDV </t>
  </si>
  <si>
    <t>Cena/enoto skupaj z DDV</t>
  </si>
  <si>
    <t>NEPOSREDNO DELO</t>
  </si>
  <si>
    <t>Cestar</t>
  </si>
  <si>
    <t>ura</t>
  </si>
  <si>
    <t>Preglednik</t>
  </si>
  <si>
    <t>Voznik</t>
  </si>
  <si>
    <t>Strojnik</t>
  </si>
  <si>
    <r>
      <t xml:space="preserve">TOVORNA VOZILA </t>
    </r>
    <r>
      <rPr>
        <sz val="11"/>
        <color indexed="8"/>
        <rFont val="Times New Roman"/>
        <family val="1"/>
        <charset val="238"/>
      </rPr>
      <t>vključno z voznikom</t>
    </r>
  </si>
  <si>
    <t>tovorno vozilo 6-9 ton</t>
  </si>
  <si>
    <t>tovorna vozila 9-12 ton</t>
  </si>
  <si>
    <t>tovorna vozila 12-15 ton</t>
  </si>
  <si>
    <t xml:space="preserve">Poltovorno pregledniško vozilo </t>
  </si>
  <si>
    <r>
      <t xml:space="preserve">STROJI </t>
    </r>
    <r>
      <rPr>
        <sz val="11"/>
        <color indexed="8"/>
        <rFont val="Times New Roman"/>
        <family val="1"/>
        <charset val="238"/>
      </rPr>
      <t>vključno s strojnikom</t>
    </r>
  </si>
  <si>
    <t>unimog U 900</t>
  </si>
  <si>
    <t>unimog U 1200</t>
  </si>
  <si>
    <t>greder do 100 kw</t>
  </si>
  <si>
    <t>greder nad 100 kw</t>
  </si>
  <si>
    <t>nakladač</t>
  </si>
  <si>
    <t>rovokopač</t>
  </si>
  <si>
    <t>Valjar, BW 90 ali enakovredni</t>
  </si>
  <si>
    <t>valjar ABG PUMA 171 ali enakovredni</t>
  </si>
  <si>
    <t>traktor do 90 KS</t>
  </si>
  <si>
    <t>traktor nad 90 KS</t>
  </si>
  <si>
    <t>kompresor</t>
  </si>
  <si>
    <t>Žaga</t>
  </si>
  <si>
    <t>Stroj za rezkanje asfalta širine 1000mm</t>
  </si>
  <si>
    <t>Stroj za rezkanje asfalta širine 500mm</t>
  </si>
  <si>
    <t>stroj za brizganje emulzije</t>
  </si>
  <si>
    <t>stroj za rezanje asfalta</t>
  </si>
  <si>
    <t>kosilnica nahrbtna</t>
  </si>
  <si>
    <r>
      <t>PRIKLJUČKI ZA UNIVERZALNO VOZILO</t>
    </r>
    <r>
      <rPr>
        <sz val="11"/>
        <color indexed="8"/>
        <rFont val="Times New Roman"/>
        <family val="1"/>
        <charset val="238"/>
      </rPr>
      <t xml:space="preserve"> (UNIMOG ALI TRAKTOR)</t>
    </r>
  </si>
  <si>
    <t>metla</t>
  </si>
  <si>
    <t>kosilnica</t>
  </si>
  <si>
    <t>kosilnica rmb</t>
  </si>
  <si>
    <t>kosilnica bočna</t>
  </si>
  <si>
    <t>naprava za čiščenje znakov</t>
  </si>
  <si>
    <t>naprava za čiščenje smernikov</t>
  </si>
  <si>
    <t>rezkalec za veje (drobilec)</t>
  </si>
  <si>
    <t>škarje z roko</t>
  </si>
  <si>
    <t>nabijalo</t>
  </si>
  <si>
    <t>naprava za čiščenje jarkov</t>
  </si>
  <si>
    <t>nakladalna žlica</t>
  </si>
  <si>
    <t>grederska deska</t>
  </si>
  <si>
    <t>Posipalec vlečni</t>
  </si>
  <si>
    <t>MATERIALI</t>
  </si>
  <si>
    <t>posipna sol - morska s transportom granulacije 0-4 mm, 4% vlažnost</t>
  </si>
  <si>
    <t>posipna sol - morska  s transportom granulacije 0-1mm, 1% vlažnost</t>
  </si>
  <si>
    <t>Mg Cl- raztopina 24 %</t>
  </si>
  <si>
    <t>posipni gramozni material 4-8 mm</t>
  </si>
  <si>
    <t>M3</t>
  </si>
  <si>
    <t>posipni gramozni material 8-16 mm</t>
  </si>
  <si>
    <t>Opomba: Vse urne postavke strojev in vozil vključujejo  v ceni tudi upravljalca ali šoferja.</t>
  </si>
  <si>
    <t>Opomba: Davek v stolpcu cena na enoto je ločen na 22% in 9,5%.</t>
  </si>
  <si>
    <t>ZA IZVAJANJE REDNEGA LETNEGA IN ZIMSKEGA VZDRŽEVANJA TER VARSTVA JAVNIH OBČINSKIH CEST V OBČINI ŽALEC ZA OBDOBJE 2021-2027</t>
  </si>
  <si>
    <t>REŽIJSKI CENIK</t>
  </si>
  <si>
    <t xml:space="preserve">Posipanje poledice na lokalnih cestah - strojno z mešanico (povprečna širina vozišča je 4,50m, skupna dolžina cest je 109,851 km) </t>
  </si>
  <si>
    <t xml:space="preserve">Posipanje poledice na lokalnih cestah - strojno s soljo (povprečna širina vozišča je 4,50m, skupna dolžina cest je 109,851 km) </t>
  </si>
  <si>
    <t xml:space="preserve">Preventivno posipanje poledice na lokalnih cestah - strojno z mešanico (povprečna širina vozišča je 4,50m, skupna dolžina cest je 109,851 km) </t>
  </si>
  <si>
    <t xml:space="preserve">Preventivno posipanje poledice na lokalnih cestah - strojno s soljo (povprečna širina vozišča je 4,50m, skupna dolžina cest je 109,851 km) </t>
  </si>
  <si>
    <t>Posipanje kritičnih mest z ročnim odmetavanjem snega, posipni material, rovokopač s strojnikom, tovorno vozilo z voznikom, 2 cestarja in pregledniško vozilo.</t>
  </si>
  <si>
    <t xml:space="preserve">V posamezni akcijah sodeluje najmanj 6 tovornih vozil 8 do 15 t vključno s plugi, z voznikom in spremljevalci. </t>
  </si>
  <si>
    <t xml:space="preserve">Posipanje poledice na javnih poteh - strojno z mešanico (povprečna širina vozišča je 3,3m, skupna dolžina cest je 142,100 km) </t>
  </si>
  <si>
    <t xml:space="preserve">Posipanje poledice na javnih poteh - strojno s soljo (povprečna širina vozišča je 3,30m, skupna dolžina cest je 142,100 km) </t>
  </si>
  <si>
    <t xml:space="preserve">Preventivno posipanje poledice na javnih poteh - strojno z mešanico (povprečna širina vozišča je 3,30m, skupna dolžina cest je 142,100 km) </t>
  </si>
  <si>
    <t xml:space="preserve">Preventivno posipanje poledice na javnih poteh - strojno s soljo (povprečna širina vozišča je 3,30m, skupna dolžina cest je 142,100 km) </t>
  </si>
  <si>
    <t xml:space="preserve">V posamezni akcijah sodeluje najmanj 8 tovornih vozil 8 do 15 t ali traktorjev vključno s plugi, z voznikom in spremljevalci. </t>
  </si>
  <si>
    <t xml:space="preserve">Pluženje snega na javnih poteh in posipanje s soljo (povprečna širina vozišča je 3,30m, skupna dolžina cest je 142,100 km) </t>
  </si>
  <si>
    <t xml:space="preserve">Pluženje snega na javnih poteh in posipanje mešanice (povprečna širina vozišča je 3,30m, skupna dolžina cest je 142,100 km) </t>
  </si>
  <si>
    <t xml:space="preserve">Pluženje snega na javnih poteh – strojno  (povprečna širina vozišča je 3,30m, skupna dolžina cest je 142,100 km) </t>
  </si>
  <si>
    <t>Odstranjevanje snega in poledice na cestnih objektih na javnih poteh - ročno</t>
  </si>
  <si>
    <t xml:space="preserve">Pluženje snega na lokalnih cestah s posipanjem s soljo (povprečna širina vozišča je 4,50m, skupna dolžina cest je 109,851 km) </t>
  </si>
  <si>
    <t xml:space="preserve">Pluženje snega na lokalnih cestah s posipanjem mešanice (povprečna širina vozišča je 4,50m, skupna dolžina cest je 109,851 km) </t>
  </si>
  <si>
    <t xml:space="preserve">Pluženje snega na lokalnih cestah – strojno  (povprečna širina vozišča je 4,50m, skupna dolžina cest je 109,851 km) </t>
  </si>
  <si>
    <t>Odstranjevanje snega in poledice na cestnih objektih na lokalnih cestah - ročno</t>
  </si>
  <si>
    <t>- poltovorno vozilo</t>
  </si>
  <si>
    <t>Utrjevanje gramoznih vozišč</t>
  </si>
  <si>
    <t>Strojno utrjevanje z valjarjem</t>
  </si>
  <si>
    <r>
      <t>Izdelava novega propusta na asfaltni cesti.</t>
    </r>
    <r>
      <rPr>
        <sz val="10"/>
        <color rgb="FF000000"/>
        <rFont val="Times New Roman"/>
        <family val="1"/>
        <charset val="238"/>
      </rPr>
      <t xml:space="preserve"> </t>
    </r>
    <r>
      <rPr>
        <sz val="9"/>
        <color rgb="FF000000"/>
        <rFont val="Times New Roman"/>
        <family val="1"/>
        <charset val="238"/>
      </rPr>
      <t>Dobava in vgradnja zajema zasek asfalta, izkop za propust ter vtočno in iztočno glavo, vgradnjo PE rebraste cevi cevi fi 40, zasip s taponskim materialom, utrjevanje, fina priprava in asfaltiranje v sistmu 6+3 s premozom stikov z dylaplastom</t>
    </r>
  </si>
  <si>
    <t>fi 800</t>
  </si>
  <si>
    <t xml:space="preserve">Dobava in zamenjava betonskega pokrova </t>
  </si>
  <si>
    <r>
      <t xml:space="preserve">Zamenjava obstoječega revizijskega ali kaskadnega jaška z novo betonsko cevjo - globine do 1,5m - </t>
    </r>
    <r>
      <rPr>
        <sz val="10"/>
        <color rgb="FF000000"/>
        <rFont val="Times New Roman"/>
        <family val="1"/>
        <charset val="238"/>
      </rPr>
      <t xml:space="preserve">vključno z izkopom, odvozom stare cevi, dobavo in vgradnjo nove cevi, navezave na obstoječe cevi, </t>
    </r>
  </si>
  <si>
    <t xml:space="preserve"> - fajfa</t>
  </si>
  <si>
    <t xml:space="preserve"> - odbojnik N2W5</t>
  </si>
  <si>
    <t xml:space="preserve"> - zaključnica (4m)</t>
  </si>
  <si>
    <t>Dobava in vgradnja betonskih kanalet</t>
  </si>
  <si>
    <t>Dobava in vgradnja tampona T1 iz kamnoloma z utrjevanjem in fino pripravo</t>
  </si>
  <si>
    <t>Dobava in vgradnja zmrzlinsko odpornega kamnitega agregata 0-125 iz kamnoloma z utrjevanjem</t>
  </si>
  <si>
    <r>
      <t>Dobava in vgrad.asfalta - 6 cm AC 22 base - ro</t>
    </r>
    <r>
      <rPr>
        <sz val="10"/>
        <color indexed="8"/>
        <rFont val="Times New Roman"/>
        <family val="1"/>
        <charset val="238"/>
      </rPr>
      <t>č</t>
    </r>
    <r>
      <rPr>
        <b/>
        <sz val="10"/>
        <color indexed="8"/>
        <rFont val="Times New Roman"/>
        <family val="1"/>
        <charset val="238"/>
      </rPr>
      <t>no</t>
    </r>
  </si>
  <si>
    <t>Dobava in vgrad. asfalta - 6 cm AC 22 base - strojno</t>
  </si>
  <si>
    <t>Dobava in vgrad. asfalta - 6 cm AC 16 surf - strojno</t>
  </si>
  <si>
    <t>Dobava in vgraj. asfalta 6 cm AC 16 surf - ročno</t>
  </si>
  <si>
    <t>Dodatek za izvedbo mulde širine 0,5m</t>
  </si>
  <si>
    <t>Izdelava vtočne ali iztočne glave propusta iz kamna v betonu</t>
  </si>
  <si>
    <t>Rezkanje asfalta v debelini od 5 do 10cm</t>
  </si>
  <si>
    <t>Rušenje asfalta z odvozom na deponijo izvajalca</t>
  </si>
  <si>
    <t>15/25/100 - pogreznjen</t>
  </si>
  <si>
    <t>15/25/100 - dvignjen</t>
  </si>
  <si>
    <t>15/25/100 - vtočni</t>
  </si>
  <si>
    <t>15/15/25 - radialni</t>
  </si>
  <si>
    <t>Dobava in vgrajevaje cestnih robnikov</t>
  </si>
  <si>
    <t>8/20/100 - kolesarski</t>
  </si>
  <si>
    <t xml:space="preserve">L = 2500 </t>
  </si>
  <si>
    <t>L = 3500</t>
  </si>
  <si>
    <t>Barvanje barvnih vzdolžnih črt (modra cona, intervencijske poti,…)</t>
  </si>
  <si>
    <r>
      <t xml:space="preserve">Pesek - </t>
    </r>
    <r>
      <rPr>
        <sz val="11"/>
        <color indexed="8"/>
        <rFont val="Times New Roman"/>
        <family val="1"/>
        <charset val="238"/>
      </rPr>
      <t>posipni gramozni material 8-16 mm</t>
    </r>
  </si>
  <si>
    <t>ZA IZVAJANJE REDNEGA LETNEGA IN ZIMSKEGA VZDRŽEVANJA JAVNIH OBČINSKIH CEST V OBČINI ŽALEC ZA OBDOBJE 2021 - 2027</t>
  </si>
  <si>
    <t>Enota</t>
  </si>
  <si>
    <t>Postavka: (22% DDV)</t>
  </si>
  <si>
    <t>Postavka: (9,5% DDV)</t>
  </si>
  <si>
    <t>Delo obsega: delo dveh delavcev, zarez asfalta dolžine 6m in debeline do 10cm, odstranitev asfalta, odstranitev poškodovanega pokrova, dobava, dovoz in vgraditev novega pokrova v betonski venec, asfaltiranje v površini 2m2 s premozom stika z dylaplastom, zavarovalna dela v času izvajanja del</t>
  </si>
  <si>
    <r>
      <t xml:space="preserve">Zamenjava LTŽ pokrova jaška, pravokotnega 450/450, na vozišču. </t>
    </r>
    <r>
      <rPr>
        <sz val="9"/>
        <color indexed="8"/>
        <rFont val="Times New Roman"/>
        <family val="1"/>
        <charset val="238"/>
      </rPr>
      <t>Delo obsega: delo dveh delavcev, zarez asfalta 6m v debelini do 10cm, odstranitev asfalta, odstranitev poškodovanega pokrova, dobava, dovoz in vgraditev novega pokrova v betonski venec, asfaltiranje površine 2m2 s premozom stika z dylaplastom, zavarovalna dela v času izvajanja del</t>
    </r>
  </si>
  <si>
    <r>
      <t xml:space="preserve">Zamenjava LTŽ rešetke 400/400, na vozišču. </t>
    </r>
    <r>
      <rPr>
        <sz val="9"/>
        <color indexed="8"/>
        <rFont val="Times New Roman"/>
        <family val="1"/>
        <charset val="238"/>
      </rPr>
      <t>Delo obsega: delo dveh delavcev, zarez asfalta 6m v debelini do 10cm, odstranitev asfalta, odstranitev poškodovane rešetke, dobava, dovoz in vgraditev nove rešetke v betonski venec, asfaltiranje površine 2m2 s premozom stika z dylaplastom, zavarovalna dela v času izvajanja del</t>
    </r>
  </si>
  <si>
    <t>Delo zajema: rezanje asfalta ob obstoječem jašku v dolžini 6m do globine 10cm, demontaža obstoječega LTŽ pokrova ali rešetke z okvirjem, dvig jaška na višino (do 20 cm), vgraditev obstoječega okvirja z obbetoniranjem in krpanje asfalta 2m2 s premozom stika z dylaplastom</t>
  </si>
  <si>
    <t xml:space="preserve">Košnja trave strojno s traktorjem ali drugim ustreznim vozilom s kosilnico. Širina košnje 2m v profilu košnje in z ročno košnjo v območju smernikov, jeklenih varnostnih ograj in stebričkov prometnih znakov (odvoz trave ni upoštevan). </t>
  </si>
  <si>
    <r>
      <t xml:space="preserve">Čiščenje globokih jarkov, brežin in vertikalnega profila ceste od vegetacije – enostransko (2 x letno) </t>
    </r>
    <r>
      <rPr>
        <sz val="9"/>
        <color indexed="8"/>
        <rFont val="Times New Roman"/>
        <family val="1"/>
        <charset val="238"/>
      </rPr>
      <t>izvedba z mulčerjem v površini od 2 do 3m2/m</t>
    </r>
  </si>
  <si>
    <r>
      <t xml:space="preserve">Dobava in vgradnja travnih plošč </t>
    </r>
    <r>
      <rPr>
        <sz val="10"/>
        <color rgb="FF000000"/>
        <rFont val="Times New Roman"/>
        <family val="1"/>
        <charset val="238"/>
      </rPr>
      <t>- delo obsega zarez in rušenje asfalta, izkop 0,4m3/m, nasip tampona v količini 0,2m3/m, izvedba betonske posteljice v debelini 0,10m3/m, polaganje plošč (kot npr. Gorec, travna plošča 8), zasipanja travnih plošč s drobljencem 4/8 in asflatiranjem v sistemu 6+3 v širini 20cm med ploščami an obstoječim asfaltom ter humuziranjem na zunanji strani  v širini do 50cm s sejanjem trave</t>
    </r>
  </si>
  <si>
    <t>Delo izvaja ustrezna strojna enota s priključkom cisterne in krtače oz. traktor s priključkom - krtačo in obsega: uravnavanje znakov, čiščenje lica prometnega znaka, ter ročno izvedbo dela, vključno z odkopom ruše ob znakih v radiu 50 cm</t>
  </si>
  <si>
    <t>Delo se izvaja ročno in zajema: čiščenje smernika od nesnage oz. blata in ravnanje smernika po končanem čiščenju in ročni odkop ruše ob smerniku v radiu 50 cm</t>
  </si>
  <si>
    <t>L = 4000</t>
  </si>
  <si>
    <t>L = 4500</t>
  </si>
  <si>
    <t>NaCl (15g/m2) po potrebi z dodatkom MgCl (raztopina do 24%). V posamezni akciji sodeluje najmanj 6 tovorni vozili z vsaj 2 avtomatskima posipalcema in vlečnimi posipalci, vključno z voznikom, spremljevalci in rovokopač s strojnikom za nalaganje posipnega materiala.</t>
  </si>
  <si>
    <t>mešanico NaCl (15g/m2), po potrebi dodatek MgCl (raztopina 24%) in posipni gramoz 4-8 mm v razmerju peska in soli 2:1. V posameznih akcijah sodeluje najmanj 6 tovorni vozili z najmanj 2 avtomatskima posipalcema in vlečnimi posipalci, vključno z voznikom, spremljevalci in rovokopač s strojnikom za nalaganje posipnega materiala.</t>
  </si>
  <si>
    <t>mešanico NaCl (15g/m2), po potrebi z dodatkom MgCl (raztopina 24%) in posipni gramoz 4-8 mm v razmerju peska in soli 2:1. V posameznih akcijah sodeluje najmanj 8 tovornih vozil z avtomatskimi posipalci in vlečnimi posipalci, vključno z voznikom, spremljevalci in rovokopač s strojnikom za nalaganje posipnega materiala.</t>
  </si>
  <si>
    <t>NaCl (15g/m2) po potrebi z dodatkom MgCl (raztopina do 24%). V posamezni akciji sodeluje najmanj 8 tovorni vozili z avtomatskimi posipalci in vlečnimi posipalci, vključno z voznikom, spremljevalci in rovokopač s strojnikom za nalaganje posipnega materiala.</t>
  </si>
  <si>
    <t>Mešanico NaCl (20g/m2) in posipnega gramoza 4-8 mm v razmerju peska in soli 2:1. V posameznih akcijah sodeluje minimalno 6 tovornih vozil od 8 do 15 t vključno z voznikom, spremljevalci, vlečnimi ter avtomatskimi posipalci in rovokopač s strojnikom za nalaganje posipnega materiala.</t>
  </si>
  <si>
    <t>NaCl (20g/m2). V posameznih akcijah sodeluje minimalno 6 tovornih vozil od 8 do 15 t vključno z voznikom, spremljevalci, vlečnimi ter avtomatskimi posipalci in rovokopač s strojnikom za nalaganje posipnega materiala.</t>
  </si>
  <si>
    <t>mešanico NaCl (20g/m2) in posipnega gramoza 4-8 mm v razmerju peska in soli 2:1. V posameznih akcijah sodeluje 6 najmanj tovornih vozil od 8 do 15 t vključno z voznikom, spremljevalci, plugi, vlečnimi ter avtomatskimi posipalci in rovokopač s strojnikom za nalaganje posipnega materiala.</t>
  </si>
  <si>
    <t>NaCl (20g/m2). V posameznih akcijah sodeluje najmanj 6 tovornih vozil od 8 do 15 t vključno z voznikom, spremljevalci, plugi, vlečnimi ter avtomatskimi posipalci in rovokopač s strojnikom za nalaganje posipnega materiala.</t>
  </si>
  <si>
    <t>Mešanico NaCl (20g/m2) in posipnega gramoza 4-8 mm v razmerju peska in soli 2:1. V posameznih akcijah sodeluje minimalno 8 tovornih vozil od 8 do 15 t ali traktorjev vključno z voznikom, spremljevalci, vlečnimi ter avtomatskimi posipalci in rovokopač s strojnikom za nalaganje posipnega materiala.</t>
  </si>
  <si>
    <t>NaCl (20g/m2). V posameznih akcijah sodeluje minimalno 8 tovornih vozil od 8 do 15 t ali traktorjev vključno z voznikom, spremljevalci, vlečnimi ter avtomatskimi posipalci in rovokopač s strojnikom za nalaganje posipnega materiala.</t>
  </si>
  <si>
    <t>mešanico NaCl (20g/m2) in posipnega gramoza 4-8 mm v razmerju peska in soli 2:1. V posameznih akcijah sodeluje minimalno 8 tovornih vozil od 8 do 15 t ali traktorjev vključno z voznikom, spremljevalci, plugi, vlečnimi ter avtomatskimi posipalci in rovokopač s strojnikom za nalaganje posipnega materiala.</t>
  </si>
  <si>
    <t>NaCl (20g/m2). V posameznih akcijah sodeluje minimalno 8 tovornih vozil od 8 do 15 t ali traktorjev vključno z voznikom, spremljevalci, plugi, vlečnimi ter avtomatskimi posipalci in rovokopač s strojnikom za nalaganje posipnega materiala.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</si>
</sst>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1" x14ac:knownFonts="1">
    <font>
      <sz val="11"/>
      <color theme="1"/>
      <name val="Calibri"/>
      <family val="2"/>
      <charset val="238"/>
      <scheme val="minor"/>
    </font>
    <font>
      <sz val="7"/>
      <color indexed="8"/>
      <name val="Times New Roman"/>
      <family val="1"/>
      <charset val="238"/>
    </font>
    <font>
      <b/>
      <sz val="7"/>
      <color indexed="8"/>
      <name val="Times New Roman"/>
      <family val="1"/>
      <charset val="238"/>
    </font>
    <font>
      <sz val="11"/>
      <color theme="1"/>
      <name val="Calibri"/>
      <family val="2"/>
      <charset val="238"/>
      <scheme val="minor"/>
    </font>
    <font>
      <sz val="12"/>
      <color theme="1"/>
      <name val="Times New Roman"/>
      <family val="1"/>
      <charset val="238"/>
    </font>
    <font>
      <b/>
      <sz val="11"/>
      <color theme="1"/>
      <name val="Times New Roman"/>
      <family val="1"/>
      <charset val="238"/>
    </font>
    <font>
      <sz val="8"/>
      <color theme="1"/>
      <name val="Times New Roman"/>
      <family val="1"/>
      <charset val="238"/>
    </font>
    <font>
      <sz val="11"/>
      <color theme="1"/>
      <name val="Times New Roman"/>
      <family val="1"/>
      <charset val="238"/>
    </font>
    <font>
      <b/>
      <sz val="10"/>
      <color theme="1"/>
      <name val="Times New Roman"/>
      <family val="1"/>
      <charset val="238"/>
    </font>
    <font>
      <b/>
      <sz val="12"/>
      <color theme="1"/>
      <name val="Times New Roman"/>
      <family val="1"/>
      <charset val="238"/>
    </font>
    <font>
      <b/>
      <sz val="14"/>
      <color rgb="FF000000"/>
      <name val="Times New Roman"/>
      <family val="1"/>
      <charset val="238"/>
    </font>
    <font>
      <b/>
      <sz val="14"/>
      <color theme="1"/>
      <name val="Times New Roman"/>
      <family val="1"/>
      <charset val="238"/>
    </font>
    <font>
      <i/>
      <sz val="12"/>
      <color theme="1"/>
      <name val="Times New Roman"/>
      <family val="1"/>
      <charset val="238"/>
    </font>
    <font>
      <i/>
      <sz val="9"/>
      <color theme="1"/>
      <name val="Times New Roman"/>
      <family val="1"/>
      <charset val="238"/>
    </font>
    <font>
      <i/>
      <sz val="11"/>
      <color theme="1"/>
      <name val="Times New Roman"/>
      <family val="1"/>
      <charset val="238"/>
    </font>
    <font>
      <sz val="10"/>
      <color rgb="FF000000"/>
      <name val="Times New Roman"/>
      <family val="1"/>
      <charset val="238"/>
    </font>
    <font>
      <b/>
      <sz val="9"/>
      <color theme="1"/>
      <name val="Times New Roman"/>
      <family val="1"/>
      <charset val="238"/>
    </font>
    <font>
      <i/>
      <sz val="10"/>
      <color theme="1"/>
      <name val="Times New Roman"/>
      <family val="1"/>
      <charset val="238"/>
    </font>
    <font>
      <sz val="10"/>
      <color indexed="8"/>
      <name val="Times New Roman"/>
      <family val="1"/>
      <charset val="238"/>
    </font>
    <font>
      <i/>
      <sz val="10"/>
      <color indexed="8"/>
      <name val="Times New Roman"/>
      <family val="1"/>
      <charset val="238"/>
    </font>
    <font>
      <b/>
      <sz val="13"/>
      <color rgb="FF000000"/>
      <name val="Times New Roman"/>
      <family val="1"/>
      <charset val="238"/>
    </font>
    <font>
      <b/>
      <sz val="13"/>
      <color indexed="8"/>
      <name val="Times New Roman"/>
      <family val="1"/>
      <charset val="238"/>
    </font>
    <font>
      <b/>
      <sz val="10"/>
      <color rgb="FF000000"/>
      <name val="Times New Roman"/>
      <family val="1"/>
      <charset val="238"/>
    </font>
    <font>
      <b/>
      <sz val="8"/>
      <color rgb="FF000000"/>
      <name val="Times New Roman"/>
      <family val="1"/>
      <charset val="238"/>
    </font>
    <font>
      <b/>
      <sz val="9"/>
      <color rgb="FF000000"/>
      <name val="Times New Roman"/>
      <family val="1"/>
      <charset val="238"/>
    </font>
    <font>
      <sz val="9"/>
      <color rgb="FF000000"/>
      <name val="Times New Roman"/>
      <family val="1"/>
      <charset val="238"/>
    </font>
    <font>
      <i/>
      <sz val="9"/>
      <color indexed="8"/>
      <name val="Times New Roman"/>
      <family val="1"/>
      <charset val="238"/>
    </font>
    <font>
      <i/>
      <sz val="9"/>
      <color rgb="FF000000"/>
      <name val="Times New Roman"/>
      <family val="1"/>
      <charset val="238"/>
    </font>
    <font>
      <sz val="9"/>
      <color theme="1"/>
      <name val="Times New Roman"/>
      <family val="1"/>
      <charset val="238"/>
    </font>
    <font>
      <sz val="10"/>
      <color theme="1"/>
      <name val="Times New Roman"/>
      <family val="1"/>
      <charset val="238"/>
    </font>
    <font>
      <sz val="9"/>
      <color indexed="8"/>
      <name val="Times New Roman"/>
      <family val="1"/>
      <charset val="238"/>
    </font>
    <font>
      <b/>
      <sz val="10"/>
      <color indexed="8"/>
      <name val="Times New Roman"/>
      <family val="1"/>
      <charset val="238"/>
    </font>
    <font>
      <sz val="16"/>
      <color theme="1"/>
      <name val="Times New Roman"/>
      <family val="1"/>
      <charset val="238"/>
    </font>
    <font>
      <b/>
      <sz val="12"/>
      <color rgb="FF000000"/>
      <name val="Times New Roman"/>
      <family val="1"/>
      <charset val="238"/>
    </font>
    <font>
      <b/>
      <sz val="12"/>
      <color indexed="8"/>
      <name val="Times New Roman"/>
      <family val="1"/>
      <charset val="238"/>
    </font>
    <font>
      <i/>
      <sz val="12"/>
      <color indexed="8"/>
      <name val="Times New Roman"/>
      <family val="1"/>
      <charset val="238"/>
    </font>
    <font>
      <sz val="11"/>
      <color indexed="8"/>
      <name val="Times New Roman"/>
      <family val="1"/>
      <charset val="238"/>
    </font>
    <font>
      <sz val="11"/>
      <name val="Times New Roman"/>
      <family val="1"/>
      <charset val="238"/>
    </font>
    <font>
      <sz val="11"/>
      <color theme="0"/>
      <name val="Times New Roman"/>
      <family val="1"/>
      <charset val="238"/>
    </font>
    <font>
      <b/>
      <sz val="11"/>
      <color rgb="FF000000"/>
      <name val="Times New Roman"/>
      <family val="1"/>
      <charset val="238"/>
    </font>
    <font>
      <b/>
      <sz val="9"/>
      <color indexed="8"/>
      <name val="Times New Roman"/>
      <family val="1"/>
      <charset val="238"/>
    </font>
  </fonts>
  <fills count="4">
    <fill>
      <patternFill patternType="none"/>
    </fill>
    <fill>
      <patternFill patternType="gray125"/>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medium">
        <color indexed="64"/>
      </bottom>
      <diagonal/>
    </border>
    <border>
      <left/>
      <right/>
      <top style="medium">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s>
  <cellStyleXfs count="2">
    <xf numFmtId="0" fontId="0" fillId="0" borderId="0"/>
    <xf numFmtId="9" fontId="3" fillId="0" borderId="0" applyFont="0" applyFill="0" applyBorder="0" applyAlignment="0" applyProtection="0"/>
  </cellStyleXfs>
  <cellXfs count="434">
    <xf numFmtId="0" fontId="0" fillId="0" borderId="0" xfId="0"/>
    <xf numFmtId="0" fontId="4" fillId="0" borderId="0" xfId="0" applyFont="1" applyAlignment="1">
      <alignment wrapText="1"/>
    </xf>
    <xf numFmtId="0" fontId="6" fillId="0" borderId="0" xfId="0" applyFont="1" applyAlignment="1">
      <alignment vertical="center" wrapText="1"/>
    </xf>
    <xf numFmtId="0" fontId="6" fillId="0" borderId="0" xfId="0" applyFont="1" applyAlignment="1">
      <alignment horizontal="right" vertical="center" wrapText="1"/>
    </xf>
    <xf numFmtId="0" fontId="7" fillId="0" borderId="0" xfId="0" applyFont="1"/>
    <xf numFmtId="0" fontId="8" fillId="0" borderId="0" xfId="0" applyFont="1" applyAlignment="1">
      <alignment vertical="top" wrapText="1"/>
    </xf>
    <xf numFmtId="0" fontId="4" fillId="0" borderId="1" xfId="0" applyFont="1" applyBorder="1" applyAlignment="1">
      <alignment wrapText="1"/>
    </xf>
    <xf numFmtId="0" fontId="7" fillId="0" borderId="1" xfId="0" applyFont="1" applyBorder="1" applyAlignment="1">
      <alignment wrapText="1"/>
    </xf>
    <xf numFmtId="0" fontId="4" fillId="0" borderId="2" xfId="0" applyFont="1" applyBorder="1" applyAlignment="1">
      <alignment vertical="top" wrapText="1"/>
    </xf>
    <xf numFmtId="0" fontId="9" fillId="0" borderId="2" xfId="0" applyFont="1" applyBorder="1" applyAlignment="1">
      <alignment vertical="top" wrapText="1"/>
    </xf>
    <xf numFmtId="0" fontId="4" fillId="0" borderId="0" xfId="0" applyFont="1" applyAlignment="1">
      <alignment vertical="top" wrapText="1"/>
    </xf>
    <xf numFmtId="14" fontId="4" fillId="0" borderId="0" xfId="0" applyNumberFormat="1" applyFont="1" applyAlignment="1">
      <alignment horizontal="left" vertical="top" wrapText="1"/>
    </xf>
    <xf numFmtId="14" fontId="4" fillId="0" borderId="0" xfId="0" applyNumberFormat="1" applyFont="1" applyAlignment="1">
      <alignment vertical="top" wrapText="1"/>
    </xf>
    <xf numFmtId="0" fontId="13" fillId="2" borderId="23" xfId="0" applyFont="1" applyFill="1" applyBorder="1" applyAlignment="1">
      <alignment horizontal="center" vertical="top" wrapText="1"/>
    </xf>
    <xf numFmtId="0" fontId="13" fillId="2" borderId="22" xfId="0" applyFont="1" applyFill="1" applyBorder="1" applyAlignment="1">
      <alignment horizontal="center" vertical="top" wrapText="1"/>
    </xf>
    <xf numFmtId="0" fontId="13" fillId="2" borderId="24" xfId="0" applyFont="1" applyFill="1" applyBorder="1" applyAlignment="1">
      <alignment horizontal="center" vertical="top" wrapText="1"/>
    </xf>
    <xf numFmtId="0" fontId="13" fillId="2" borderId="20" xfId="0" applyFont="1" applyFill="1" applyBorder="1" applyAlignment="1">
      <alignment horizontal="center" vertical="top" wrapText="1"/>
    </xf>
    <xf numFmtId="4" fontId="14" fillId="0" borderId="19" xfId="0" applyNumberFormat="1" applyFont="1" applyBorder="1" applyAlignment="1">
      <alignment vertical="center" wrapText="1"/>
    </xf>
    <xf numFmtId="0" fontId="7" fillId="0" borderId="0" xfId="0" applyFont="1" applyAlignment="1">
      <alignment wrapText="1"/>
    </xf>
    <xf numFmtId="0" fontId="15" fillId="0" borderId="0" xfId="0" applyFont="1"/>
    <xf numFmtId="0" fontId="16" fillId="2" borderId="21" xfId="0" applyFont="1" applyFill="1" applyBorder="1" applyAlignment="1">
      <alignment horizontal="center" vertical="top" wrapText="1"/>
    </xf>
    <xf numFmtId="4" fontId="7" fillId="0" borderId="21" xfId="0" applyNumberFormat="1" applyFont="1" applyBorder="1" applyAlignment="1">
      <alignment vertical="center" wrapText="1"/>
    </xf>
    <xf numFmtId="4" fontId="5" fillId="2" borderId="21" xfId="0" applyNumberFormat="1" applyFont="1" applyFill="1" applyBorder="1" applyAlignment="1">
      <alignment vertical="center" wrapText="1"/>
    </xf>
    <xf numFmtId="0" fontId="17" fillId="0" borderId="0" xfId="0" applyFont="1"/>
    <xf numFmtId="0" fontId="7" fillId="0" borderId="0" xfId="0" applyFont="1" applyAlignment="1">
      <alignment vertical="top"/>
    </xf>
    <xf numFmtId="0" fontId="7" fillId="0" borderId="0" xfId="0" applyFont="1" applyAlignment="1">
      <alignment horizontal="center"/>
    </xf>
    <xf numFmtId="0" fontId="22" fillId="0" borderId="0" xfId="0" applyFont="1" applyAlignment="1">
      <alignment vertical="top"/>
    </xf>
    <xf numFmtId="0" fontId="23" fillId="0" borderId="5" xfId="0" applyFont="1" applyBorder="1" applyAlignment="1">
      <alignment vertical="top" wrapText="1"/>
    </xf>
    <xf numFmtId="0" fontId="24" fillId="0" borderId="5" xfId="0" applyFont="1" applyBorder="1" applyAlignment="1">
      <alignment vertical="top" wrapText="1"/>
    </xf>
    <xf numFmtId="0" fontId="22" fillId="0" borderId="10" xfId="0" applyFont="1" applyBorder="1" applyAlignment="1">
      <alignment vertical="top" wrapText="1"/>
    </xf>
    <xf numFmtId="0" fontId="25" fillId="0" borderId="11" xfId="0" applyFont="1" applyBorder="1" applyAlignment="1">
      <alignment vertical="top" wrapText="1"/>
    </xf>
    <xf numFmtId="0" fontId="25" fillId="0" borderId="3" xfId="0" applyFont="1" applyBorder="1" applyAlignment="1">
      <alignment vertical="top" wrapText="1"/>
    </xf>
    <xf numFmtId="0" fontId="7" fillId="0" borderId="0" xfId="0" applyFont="1" applyAlignment="1">
      <alignment horizontal="left"/>
    </xf>
    <xf numFmtId="0" fontId="15" fillId="0" borderId="11" xfId="0" applyFont="1" applyBorder="1" applyAlignment="1">
      <alignment vertical="top" wrapText="1"/>
    </xf>
    <xf numFmtId="0" fontId="27" fillId="0" borderId="7" xfId="0" applyFont="1" applyBorder="1" applyAlignment="1">
      <alignment vertical="top" wrapText="1"/>
    </xf>
    <xf numFmtId="0" fontId="24" fillId="0" borderId="10" xfId="0" applyFont="1" applyBorder="1" applyAlignment="1">
      <alignment vertical="top" wrapText="1"/>
    </xf>
    <xf numFmtId="0" fontId="25" fillId="0" borderId="12" xfId="0" applyFont="1" applyBorder="1" applyAlignment="1">
      <alignment vertical="top" wrapText="1"/>
    </xf>
    <xf numFmtId="0" fontId="29" fillId="0" borderId="0" xfId="0" applyFont="1" applyBorder="1" applyAlignment="1">
      <alignment vertical="top" wrapText="1"/>
    </xf>
    <xf numFmtId="0" fontId="25" fillId="0" borderId="0" xfId="0" applyFont="1" applyBorder="1" applyAlignment="1">
      <alignment vertical="top" wrapText="1"/>
    </xf>
    <xf numFmtId="0" fontId="25" fillId="0" borderId="0" xfId="0" applyFont="1" applyBorder="1" applyAlignment="1">
      <alignment horizontal="center" wrapText="1"/>
    </xf>
    <xf numFmtId="0" fontId="28" fillId="0" borderId="0" xfId="0" applyFont="1" applyBorder="1" applyAlignment="1">
      <alignment horizontal="center" wrapText="1"/>
    </xf>
    <xf numFmtId="0" fontId="4" fillId="0" borderId="0" xfId="0" applyFont="1" applyBorder="1" applyAlignment="1">
      <alignment wrapText="1"/>
    </xf>
    <xf numFmtId="0" fontId="15" fillId="0" borderId="15" xfId="0" applyFont="1" applyBorder="1" applyAlignment="1">
      <alignment vertical="top"/>
    </xf>
    <xf numFmtId="0" fontId="7" fillId="0" borderId="15" xfId="0" applyFont="1" applyBorder="1" applyAlignment="1">
      <alignment vertical="top"/>
    </xf>
    <xf numFmtId="0" fontId="25" fillId="0" borderId="15" xfId="0" applyFont="1" applyBorder="1" applyAlignment="1">
      <alignment horizontal="center" wrapText="1"/>
    </xf>
    <xf numFmtId="0" fontId="23" fillId="0" borderId="6" xfId="0" applyFont="1" applyBorder="1" applyAlignment="1">
      <alignment vertical="top" wrapText="1"/>
    </xf>
    <xf numFmtId="0" fontId="24" fillId="0" borderId="6" xfId="0" applyFont="1" applyBorder="1" applyAlignment="1">
      <alignment vertical="top" wrapText="1"/>
    </xf>
    <xf numFmtId="0" fontId="25" fillId="0" borderId="7" xfId="0" applyFont="1" applyBorder="1" applyAlignment="1">
      <alignment vertical="top" wrapText="1"/>
    </xf>
    <xf numFmtId="0" fontId="24" fillId="0" borderId="0" xfId="0" applyFont="1" applyBorder="1" applyAlignment="1">
      <alignment vertical="top" wrapText="1"/>
    </xf>
    <xf numFmtId="0" fontId="22" fillId="0" borderId="6" xfId="0" applyFont="1" applyBorder="1" applyAlignment="1">
      <alignment vertical="top" wrapText="1"/>
    </xf>
    <xf numFmtId="0" fontId="22" fillId="0" borderId="0" xfId="0" applyFont="1" applyBorder="1" applyAlignment="1">
      <alignment vertical="top" wrapText="1"/>
    </xf>
    <xf numFmtId="0" fontId="22" fillId="0" borderId="3" xfId="0" applyFont="1" applyBorder="1" applyAlignment="1">
      <alignment vertical="top" wrapText="1"/>
    </xf>
    <xf numFmtId="0" fontId="24" fillId="0" borderId="3" xfId="0" applyFont="1" applyBorder="1" applyAlignment="1">
      <alignment vertical="top" wrapText="1"/>
    </xf>
    <xf numFmtId="0" fontId="25" fillId="0" borderId="5" xfId="0" applyFont="1" applyBorder="1" applyAlignment="1">
      <alignment vertical="top" wrapText="1"/>
    </xf>
    <xf numFmtId="0" fontId="24" fillId="0" borderId="7" xfId="0" applyFont="1" applyBorder="1" applyAlignment="1">
      <alignment vertical="top" wrapText="1"/>
    </xf>
    <xf numFmtId="0" fontId="22" fillId="0" borderId="7" xfId="0" applyFont="1" applyBorder="1" applyAlignment="1">
      <alignment vertical="top" wrapText="1"/>
    </xf>
    <xf numFmtId="0" fontId="22" fillId="0" borderId="5" xfId="0" applyFont="1" applyBorder="1" applyAlignment="1">
      <alignment vertical="top" wrapText="1"/>
    </xf>
    <xf numFmtId="0" fontId="22" fillId="0" borderId="28" xfId="0" applyFont="1" applyBorder="1" applyAlignment="1">
      <alignment vertical="top" wrapText="1"/>
    </xf>
    <xf numFmtId="0" fontId="22" fillId="0" borderId="0" xfId="0" applyFont="1" applyAlignment="1">
      <alignment horizontal="left" vertical="top"/>
    </xf>
    <xf numFmtId="0" fontId="15" fillId="0" borderId="3" xfId="0" applyFont="1" applyBorder="1" applyAlignment="1">
      <alignment horizontal="left" vertical="top" wrapText="1"/>
    </xf>
    <xf numFmtId="0" fontId="15" fillId="0" borderId="7" xfId="0" applyFont="1" applyBorder="1" applyAlignment="1">
      <alignment horizontal="left" vertical="top" wrapText="1"/>
    </xf>
    <xf numFmtId="0" fontId="22" fillId="0" borderId="1" xfId="0" applyFont="1" applyBorder="1" applyAlignment="1">
      <alignment vertical="top" wrapText="1"/>
    </xf>
    <xf numFmtId="4" fontId="24" fillId="0" borderId="6" xfId="0" applyNumberFormat="1" applyFont="1" applyBorder="1" applyAlignment="1">
      <alignment horizontal="center" vertical="top" wrapText="1"/>
    </xf>
    <xf numFmtId="0" fontId="28" fillId="0" borderId="0" xfId="0" applyFont="1" applyBorder="1" applyAlignment="1">
      <alignment wrapText="1"/>
    </xf>
    <xf numFmtId="0" fontId="15" fillId="0" borderId="7" xfId="0" applyFont="1" applyBorder="1" applyAlignment="1">
      <alignment vertical="top" wrapText="1"/>
    </xf>
    <xf numFmtId="0" fontId="29" fillId="0" borderId="0" xfId="0" applyFont="1" applyBorder="1" applyAlignment="1">
      <alignment wrapText="1"/>
    </xf>
    <xf numFmtId="0" fontId="25" fillId="0" borderId="7" xfId="0" applyFont="1" applyBorder="1" applyAlignment="1">
      <alignment horizontal="justify" vertical="top" wrapText="1"/>
    </xf>
    <xf numFmtId="0" fontId="29" fillId="0" borderId="7" xfId="0" applyFont="1" applyBorder="1" applyAlignment="1">
      <alignment vertical="top" wrapText="1"/>
    </xf>
    <xf numFmtId="0" fontId="32" fillId="0" borderId="0" xfId="0" applyFont="1" applyAlignment="1">
      <alignment vertical="top"/>
    </xf>
    <xf numFmtId="0" fontId="22" fillId="0" borderId="0" xfId="0" applyFont="1" applyBorder="1" applyAlignment="1">
      <alignment horizontal="right" vertical="top" wrapText="1"/>
    </xf>
    <xf numFmtId="0" fontId="7" fillId="0" borderId="1" xfId="0" applyFont="1" applyBorder="1" applyAlignment="1">
      <alignment horizontal="center"/>
    </xf>
    <xf numFmtId="0" fontId="22" fillId="0" borderId="17" xfId="0" applyFont="1" applyBorder="1" applyAlignment="1">
      <alignment vertical="top"/>
    </xf>
    <xf numFmtId="0" fontId="7" fillId="0" borderId="17" xfId="0" applyFont="1" applyBorder="1" applyAlignment="1">
      <alignment horizontal="center"/>
    </xf>
    <xf numFmtId="0" fontId="22" fillId="0" borderId="17" xfId="0" applyFont="1" applyBorder="1" applyAlignment="1">
      <alignment horizontal="left" vertical="top"/>
    </xf>
    <xf numFmtId="0" fontId="7" fillId="0" borderId="15" xfId="0" applyFont="1" applyBorder="1" applyAlignment="1">
      <alignment horizontal="center"/>
    </xf>
    <xf numFmtId="0" fontId="5" fillId="0" borderId="18" xfId="0" applyFont="1" applyBorder="1" applyAlignment="1">
      <alignment vertical="top"/>
    </xf>
    <xf numFmtId="0" fontId="7" fillId="0" borderId="18" xfId="0" applyFont="1" applyBorder="1" applyAlignment="1">
      <alignment horizontal="center"/>
    </xf>
    <xf numFmtId="0" fontId="33" fillId="0" borderId="0" xfId="0" applyFont="1" applyAlignment="1"/>
    <xf numFmtId="0" fontId="20" fillId="0" borderId="0" xfId="0" applyFont="1" applyAlignment="1"/>
    <xf numFmtId="0" fontId="20" fillId="0" borderId="0" xfId="0" applyFont="1" applyAlignment="1">
      <alignment horizontal="center"/>
    </xf>
    <xf numFmtId="0" fontId="22" fillId="0" borderId="0" xfId="0" applyFont="1"/>
    <xf numFmtId="0" fontId="22" fillId="0" borderId="5" xfId="0" applyFont="1" applyBorder="1" applyAlignment="1">
      <alignment horizontal="right" vertical="top" wrapText="1"/>
    </xf>
    <xf numFmtId="0" fontId="25" fillId="0" borderId="13" xfId="0" applyFont="1" applyBorder="1" applyAlignment="1">
      <alignment vertical="top" wrapText="1"/>
    </xf>
    <xf numFmtId="0" fontId="24" fillId="0" borderId="0" xfId="0" applyFont="1" applyBorder="1" applyAlignment="1">
      <alignment horizontal="center" vertical="top" wrapText="1"/>
    </xf>
    <xf numFmtId="0" fontId="8" fillId="0" borderId="6" xfId="0" applyFont="1" applyBorder="1" applyAlignment="1">
      <alignment vertical="top" wrapText="1"/>
    </xf>
    <xf numFmtId="0" fontId="29" fillId="0" borderId="3" xfId="0" applyFont="1" applyBorder="1" applyAlignment="1">
      <alignment vertical="top" wrapText="1"/>
    </xf>
    <xf numFmtId="0" fontId="8" fillId="0" borderId="5" xfId="0" applyFont="1" applyBorder="1" applyAlignment="1">
      <alignment vertical="top" wrapText="1"/>
    </xf>
    <xf numFmtId="0" fontId="22" fillId="0" borderId="0" xfId="0" applyFont="1" applyBorder="1" applyAlignment="1">
      <alignment vertical="top"/>
    </xf>
    <xf numFmtId="0" fontId="7" fillId="0" borderId="0" xfId="0" applyFont="1" applyBorder="1" applyAlignment="1">
      <alignment horizontal="center"/>
    </xf>
    <xf numFmtId="9" fontId="14" fillId="0" borderId="19" xfId="1" applyFont="1" applyBorder="1" applyAlignment="1" applyProtection="1">
      <alignment vertical="center" wrapText="1"/>
      <protection locked="0"/>
    </xf>
    <xf numFmtId="4" fontId="7" fillId="2" borderId="21" xfId="0" applyNumberFormat="1" applyFont="1" applyFill="1" applyBorder="1" applyAlignment="1">
      <alignment vertical="center" wrapText="1"/>
    </xf>
    <xf numFmtId="9" fontId="7" fillId="0" borderId="21" xfId="1" applyFont="1" applyBorder="1" applyAlignment="1" applyProtection="1">
      <alignment vertical="center" wrapText="1"/>
      <protection locked="0"/>
    </xf>
    <xf numFmtId="0" fontId="22" fillId="0" borderId="0" xfId="0" applyFont="1" applyAlignment="1">
      <alignment horizontal="left" vertical="top" wrapText="1"/>
    </xf>
    <xf numFmtId="0" fontId="15" fillId="0" borderId="0" xfId="0" applyFont="1" applyBorder="1" applyAlignment="1">
      <alignment vertical="top"/>
    </xf>
    <xf numFmtId="0" fontId="7" fillId="0" borderId="0" xfId="0" applyFont="1" applyBorder="1" applyAlignment="1">
      <alignment vertical="top"/>
    </xf>
    <xf numFmtId="0" fontId="6" fillId="0" borderId="1" xfId="0" applyFont="1" applyBorder="1" applyAlignment="1">
      <alignment vertical="center"/>
    </xf>
    <xf numFmtId="0" fontId="29" fillId="0" borderId="6" xfId="0" applyFont="1" applyBorder="1" applyAlignment="1">
      <alignment vertical="top" wrapText="1"/>
    </xf>
    <xf numFmtId="0" fontId="15" fillId="0" borderId="5" xfId="0" applyFont="1" applyBorder="1" applyAlignment="1">
      <alignment vertical="top" wrapText="1"/>
    </xf>
    <xf numFmtId="0" fontId="22" fillId="0" borderId="5" xfId="0" applyFont="1" applyBorder="1" applyAlignment="1">
      <alignment vertical="top" wrapText="1"/>
    </xf>
    <xf numFmtId="0" fontId="22" fillId="0" borderId="5" xfId="0" applyFont="1" applyBorder="1" applyAlignment="1">
      <alignment vertical="top" wrapText="1"/>
    </xf>
    <xf numFmtId="0" fontId="22" fillId="0" borderId="5" xfId="0" applyFont="1" applyBorder="1" applyAlignment="1">
      <alignment vertical="top" wrapText="1"/>
    </xf>
    <xf numFmtId="0" fontId="25" fillId="0" borderId="5" xfId="0" applyFont="1" applyBorder="1" applyAlignment="1">
      <alignment horizontal="center" wrapText="1"/>
    </xf>
    <xf numFmtId="0" fontId="22" fillId="0" borderId="28" xfId="0" applyFont="1" applyBorder="1" applyAlignment="1">
      <alignment vertical="top" wrapText="1"/>
    </xf>
    <xf numFmtId="0" fontId="29" fillId="0" borderId="3" xfId="0" applyFont="1" applyBorder="1" applyAlignment="1">
      <alignment vertical="top" wrapText="1"/>
    </xf>
    <xf numFmtId="0" fontId="29" fillId="0" borderId="7" xfId="0" applyFont="1" applyBorder="1" applyAlignment="1">
      <alignment vertical="top" wrapText="1"/>
    </xf>
    <xf numFmtId="0" fontId="22" fillId="0" borderId="5" xfId="0" applyFont="1" applyBorder="1" applyAlignment="1">
      <alignment horizontal="right" vertical="top" wrapText="1"/>
    </xf>
    <xf numFmtId="0" fontId="24" fillId="0" borderId="6" xfId="0" applyFont="1" applyBorder="1" applyAlignment="1">
      <alignment horizontal="center" vertical="top" wrapText="1"/>
    </xf>
    <xf numFmtId="0" fontId="28" fillId="0" borderId="5" xfId="0" applyFont="1" applyBorder="1" applyAlignment="1">
      <alignment horizontal="center" wrapText="1"/>
    </xf>
    <xf numFmtId="0" fontId="25" fillId="0" borderId="5" xfId="0" applyFont="1" applyBorder="1" applyAlignment="1">
      <alignment horizontal="center" wrapText="1"/>
    </xf>
    <xf numFmtId="0" fontId="22" fillId="0" borderId="5" xfId="0" applyFont="1" applyBorder="1" applyAlignment="1">
      <alignment vertical="top" wrapText="1"/>
    </xf>
    <xf numFmtId="0" fontId="8" fillId="0" borderId="5" xfId="0" applyFont="1" applyBorder="1" applyAlignment="1">
      <alignment vertical="top" wrapText="1"/>
    </xf>
    <xf numFmtId="0" fontId="28" fillId="0" borderId="5" xfId="0" applyFont="1" applyBorder="1" applyAlignment="1">
      <alignment horizontal="center" wrapText="1"/>
    </xf>
    <xf numFmtId="0" fontId="25" fillId="0" borderId="8" xfId="0" applyFont="1" applyBorder="1" applyAlignment="1">
      <alignment horizontal="center" wrapText="1"/>
    </xf>
    <xf numFmtId="0" fontId="25" fillId="0" borderId="6"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7" xfId="0" applyFont="1" applyBorder="1" applyAlignment="1">
      <alignment horizontal="center" vertical="center" wrapText="1"/>
    </xf>
    <xf numFmtId="4" fontId="28" fillId="0" borderId="5" xfId="0" applyNumberFormat="1" applyFont="1" applyBorder="1" applyAlignment="1" applyProtection="1">
      <alignment horizontal="center" wrapText="1"/>
      <protection locked="0"/>
    </xf>
    <xf numFmtId="4" fontId="28" fillId="0" borderId="5" xfId="0" applyNumberFormat="1" applyFont="1" applyBorder="1" applyAlignment="1" applyProtection="1">
      <alignment horizontal="center" wrapText="1"/>
      <protection locked="0"/>
    </xf>
    <xf numFmtId="4" fontId="28" fillId="0" borderId="5" xfId="0" applyNumberFormat="1" applyFont="1" applyBorder="1" applyAlignment="1">
      <alignment horizontal="center" wrapText="1"/>
    </xf>
    <xf numFmtId="4" fontId="28" fillId="0" borderId="5" xfId="0" applyNumberFormat="1" applyFont="1" applyBorder="1" applyAlignment="1">
      <alignment horizontal="center" wrapText="1"/>
    </xf>
    <xf numFmtId="4" fontId="28" fillId="0" borderId="6" xfId="0" applyNumberFormat="1" applyFont="1" applyBorder="1" applyAlignment="1">
      <alignment horizontal="center" vertical="center" wrapText="1"/>
    </xf>
    <xf numFmtId="4" fontId="28" fillId="0" borderId="3" xfId="0" applyNumberFormat="1" applyFont="1" applyBorder="1" applyAlignment="1">
      <alignment horizontal="center" vertical="center" wrapText="1"/>
    </xf>
    <xf numFmtId="4" fontId="28" fillId="0" borderId="7" xfId="0" applyNumberFormat="1" applyFont="1" applyBorder="1" applyAlignment="1">
      <alignment horizontal="center" vertical="center" wrapText="1"/>
    </xf>
    <xf numFmtId="4" fontId="29" fillId="0" borderId="5" xfId="0" applyNumberFormat="1" applyFont="1" applyBorder="1" applyAlignment="1" applyProtection="1">
      <alignment horizontal="center" vertical="center" wrapText="1"/>
      <protection locked="0"/>
    </xf>
    <xf numFmtId="0" fontId="25" fillId="0" borderId="5" xfId="0" applyFont="1" applyBorder="1" applyAlignment="1">
      <alignment horizontal="center" vertical="center" wrapText="1"/>
    </xf>
    <xf numFmtId="4" fontId="28" fillId="0" borderId="5" xfId="0" applyNumberFormat="1" applyFont="1" applyBorder="1" applyAlignment="1">
      <alignment horizontal="center" vertical="center" wrapText="1"/>
    </xf>
    <xf numFmtId="4" fontId="20" fillId="0" borderId="0" xfId="0" applyNumberFormat="1" applyFont="1" applyAlignment="1">
      <alignment horizontal="center"/>
    </xf>
    <xf numFmtId="4" fontId="7" fillId="0" borderId="0" xfId="0" applyNumberFormat="1" applyFont="1" applyAlignment="1">
      <alignment horizontal="center"/>
    </xf>
    <xf numFmtId="4" fontId="29" fillId="0" borderId="6" xfId="0" applyNumberFormat="1" applyFont="1" applyBorder="1" applyAlignment="1" applyProtection="1">
      <alignment horizontal="center" wrapText="1"/>
      <protection locked="0"/>
    </xf>
    <xf numFmtId="4" fontId="29" fillId="0" borderId="6" xfId="0" applyNumberFormat="1" applyFont="1" applyBorder="1" applyAlignment="1">
      <alignment horizontal="center" wrapText="1"/>
    </xf>
    <xf numFmtId="4" fontId="29" fillId="0" borderId="5" xfId="0" applyNumberFormat="1" applyFont="1" applyBorder="1" applyAlignment="1" applyProtection="1">
      <alignment horizontal="center" wrapText="1"/>
      <protection locked="0"/>
    </xf>
    <xf numFmtId="4" fontId="28" fillId="0" borderId="0" xfId="0" applyNumberFormat="1" applyFont="1" applyBorder="1" applyAlignment="1">
      <alignment horizontal="center" vertical="top" wrapText="1"/>
    </xf>
    <xf numFmtId="4" fontId="28" fillId="0" borderId="15" xfId="0" applyNumberFormat="1" applyFont="1" applyBorder="1" applyAlignment="1">
      <alignment horizontal="center" wrapText="1"/>
    </xf>
    <xf numFmtId="4" fontId="7" fillId="0" borderId="0" xfId="0" applyNumberFormat="1" applyFont="1" applyBorder="1" applyAlignment="1">
      <alignment horizontal="center"/>
    </xf>
    <xf numFmtId="4" fontId="7" fillId="0" borderId="1" xfId="0" applyNumberFormat="1" applyFont="1" applyBorder="1" applyAlignment="1">
      <alignment horizontal="center"/>
    </xf>
    <xf numFmtId="4" fontId="7" fillId="0" borderId="17" xfId="0" applyNumberFormat="1" applyFont="1" applyBorder="1" applyAlignment="1">
      <alignment horizontal="center"/>
    </xf>
    <xf numFmtId="4" fontId="7" fillId="0" borderId="15" xfId="0" applyNumberFormat="1" applyFont="1" applyBorder="1" applyAlignment="1">
      <alignment horizontal="center"/>
    </xf>
    <xf numFmtId="4" fontId="7" fillId="0" borderId="18" xfId="0" applyNumberFormat="1" applyFont="1" applyBorder="1" applyAlignment="1">
      <alignment horizontal="center"/>
    </xf>
    <xf numFmtId="0" fontId="7" fillId="0" borderId="0" xfId="0" applyFont="1" applyAlignment="1">
      <alignment horizontal="center" vertical="center"/>
    </xf>
    <xf numFmtId="3" fontId="7" fillId="0" borderId="0" xfId="0" applyNumberFormat="1" applyFont="1" applyAlignment="1">
      <alignment horizontal="center" vertical="center"/>
    </xf>
    <xf numFmtId="4" fontId="7" fillId="0" borderId="0" xfId="0" applyNumberFormat="1" applyFont="1" applyAlignment="1">
      <alignment horizontal="center" vertical="center"/>
    </xf>
    <xf numFmtId="0" fontId="24" fillId="0" borderId="5" xfId="0" applyFont="1" applyBorder="1" applyAlignment="1">
      <alignment horizontal="center" vertical="center" wrapText="1"/>
    </xf>
    <xf numFmtId="3" fontId="24" fillId="0" borderId="5" xfId="0" applyNumberFormat="1" applyFont="1" applyBorder="1" applyAlignment="1">
      <alignment horizontal="center" vertical="center" wrapText="1"/>
    </xf>
    <xf numFmtId="4" fontId="24" fillId="0" borderId="5" xfId="0" applyNumberFormat="1" applyFont="1" applyBorder="1" applyAlignment="1">
      <alignment horizontal="center" vertical="center" wrapText="1"/>
    </xf>
    <xf numFmtId="0" fontId="24" fillId="0" borderId="10" xfId="0" applyFont="1" applyBorder="1" applyAlignment="1">
      <alignment horizontal="center" vertical="center" wrapText="1"/>
    </xf>
    <xf numFmtId="3" fontId="24" fillId="0" borderId="10" xfId="0" applyNumberFormat="1" applyFont="1" applyBorder="1" applyAlignment="1">
      <alignment horizontal="center" vertical="center" wrapText="1"/>
    </xf>
    <xf numFmtId="4" fontId="24" fillId="0" borderId="10" xfId="0" applyNumberFormat="1" applyFont="1" applyBorder="1" applyAlignment="1">
      <alignment horizontal="center" vertical="center" wrapText="1"/>
    </xf>
    <xf numFmtId="0" fontId="24" fillId="0" borderId="6" xfId="0" applyFont="1" applyBorder="1" applyAlignment="1">
      <alignment horizontal="center" vertical="center" wrapText="1"/>
    </xf>
    <xf numFmtId="4" fontId="24" fillId="0" borderId="6" xfId="0" applyNumberFormat="1" applyFont="1" applyBorder="1" applyAlignment="1">
      <alignment horizontal="center" vertical="center" wrapText="1"/>
    </xf>
    <xf numFmtId="0" fontId="25" fillId="0" borderId="11" xfId="0" applyFont="1" applyBorder="1" applyAlignment="1">
      <alignment horizontal="center" vertical="center" wrapText="1"/>
    </xf>
    <xf numFmtId="3" fontId="25" fillId="0" borderId="11" xfId="0" applyNumberFormat="1" applyFont="1" applyBorder="1" applyAlignment="1">
      <alignment horizontal="center" vertical="center" wrapText="1"/>
    </xf>
    <xf numFmtId="4" fontId="25" fillId="0" borderId="11" xfId="0" applyNumberFormat="1" applyFont="1" applyBorder="1" applyAlignment="1">
      <alignment horizontal="center" vertical="center" wrapText="1"/>
    </xf>
    <xf numFmtId="4" fontId="25" fillId="0" borderId="3" xfId="0" applyNumberFormat="1" applyFont="1" applyBorder="1" applyAlignment="1">
      <alignment horizontal="center" vertical="center" wrapText="1"/>
    </xf>
    <xf numFmtId="0" fontId="15" fillId="0" borderId="11" xfId="0" applyFont="1" applyBorder="1" applyAlignment="1">
      <alignment horizontal="center" vertical="center" wrapText="1"/>
    </xf>
    <xf numFmtId="3" fontId="15" fillId="0" borderId="11" xfId="0" applyNumberFormat="1" applyFont="1" applyBorder="1" applyAlignment="1">
      <alignment horizontal="center" vertical="center" wrapText="1"/>
    </xf>
    <xf numFmtId="4" fontId="15" fillId="0" borderId="11" xfId="0" applyNumberFormat="1" applyFont="1" applyBorder="1" applyAlignment="1">
      <alignment horizontal="center" vertical="center" wrapText="1"/>
    </xf>
    <xf numFmtId="0" fontId="15" fillId="0" borderId="3" xfId="0" applyFont="1" applyBorder="1" applyAlignment="1">
      <alignment horizontal="center" vertical="center" wrapText="1"/>
    </xf>
    <xf numFmtId="4" fontId="15" fillId="0" borderId="3" xfId="0" applyNumberFormat="1" applyFont="1" applyBorder="1" applyAlignment="1">
      <alignment horizontal="center" vertical="center" wrapText="1"/>
    </xf>
    <xf numFmtId="3" fontId="25" fillId="0" borderId="9" xfId="0" applyNumberFormat="1" applyFont="1" applyBorder="1" applyAlignment="1">
      <alignment horizontal="center" vertical="center" wrapText="1"/>
    </xf>
    <xf numFmtId="4" fontId="28" fillId="0" borderId="9" xfId="0" applyNumberFormat="1" applyFont="1" applyBorder="1" applyAlignment="1" applyProtection="1">
      <alignment horizontal="center" vertical="center" wrapText="1"/>
      <protection locked="0"/>
    </xf>
    <xf numFmtId="4" fontId="28" fillId="0" borderId="16" xfId="0" applyNumberFormat="1" applyFont="1" applyBorder="1" applyAlignment="1">
      <alignment horizontal="center" vertical="center" wrapText="1"/>
    </xf>
    <xf numFmtId="0" fontId="28" fillId="0" borderId="7" xfId="0" applyFont="1" applyBorder="1" applyAlignment="1" applyProtection="1">
      <alignment horizontal="center" vertical="center" wrapText="1"/>
      <protection locked="0"/>
    </xf>
    <xf numFmtId="4" fontId="28" fillId="0" borderId="9" xfId="0" applyNumberFormat="1" applyFont="1" applyBorder="1" applyAlignment="1">
      <alignment horizontal="center" vertical="center" wrapText="1"/>
    </xf>
    <xf numFmtId="0" fontId="22" fillId="0" borderId="0" xfId="0" applyFont="1" applyAlignment="1">
      <alignment horizontal="center" vertical="center" wrapText="1"/>
    </xf>
    <xf numFmtId="3" fontId="22" fillId="0" borderId="0" xfId="0" applyNumberFormat="1" applyFont="1" applyAlignment="1">
      <alignment horizontal="center" vertical="center" wrapText="1"/>
    </xf>
    <xf numFmtId="0" fontId="25" fillId="0" borderId="15" xfId="0" applyFont="1" applyBorder="1" applyAlignment="1">
      <alignment horizontal="center" vertical="center" wrapText="1"/>
    </xf>
    <xf numFmtId="3" fontId="25" fillId="0" borderId="15" xfId="0" applyNumberFormat="1" applyFont="1" applyBorder="1" applyAlignment="1">
      <alignment horizontal="center" vertical="center" wrapText="1"/>
    </xf>
    <xf numFmtId="4" fontId="28" fillId="0" borderId="15" xfId="0" applyNumberFormat="1" applyFont="1" applyBorder="1" applyAlignment="1">
      <alignment horizontal="center" vertical="center" wrapText="1"/>
    </xf>
    <xf numFmtId="0" fontId="25" fillId="0" borderId="0" xfId="0" applyFont="1" applyBorder="1" applyAlignment="1">
      <alignment horizontal="center" vertical="center" wrapText="1"/>
    </xf>
    <xf numFmtId="3" fontId="25" fillId="0" borderId="0" xfId="0" applyNumberFormat="1" applyFont="1" applyBorder="1" applyAlignment="1">
      <alignment horizontal="center" vertical="center" wrapText="1"/>
    </xf>
    <xf numFmtId="4" fontId="28" fillId="0" borderId="0" xfId="0" applyNumberFormat="1" applyFont="1" applyBorder="1" applyAlignment="1">
      <alignment horizontal="center" vertical="center" wrapText="1"/>
    </xf>
    <xf numFmtId="3" fontId="24" fillId="0" borderId="8" xfId="0" applyNumberFormat="1" applyFont="1" applyBorder="1" applyAlignment="1">
      <alignment horizontal="center" vertical="center" wrapText="1"/>
    </xf>
    <xf numFmtId="4" fontId="24" fillId="0" borderId="8" xfId="0" applyNumberFormat="1" applyFont="1" applyBorder="1" applyAlignment="1">
      <alignment horizontal="center" vertical="center" wrapText="1"/>
    </xf>
    <xf numFmtId="4" fontId="24" fillId="0" borderId="14" xfId="0" applyNumberFormat="1" applyFont="1" applyBorder="1" applyAlignment="1">
      <alignment horizontal="center" vertical="center" wrapText="1"/>
    </xf>
    <xf numFmtId="4" fontId="25" fillId="0" borderId="9" xfId="0" applyNumberFormat="1" applyFont="1" applyBorder="1" applyAlignment="1" applyProtection="1">
      <alignment horizontal="center" vertical="center" wrapText="1"/>
      <protection locked="0"/>
    </xf>
    <xf numFmtId="4" fontId="25" fillId="0" borderId="16" xfId="0" applyNumberFormat="1" applyFont="1" applyBorder="1" applyAlignment="1">
      <alignment horizontal="center" vertical="center" wrapText="1"/>
    </xf>
    <xf numFmtId="0" fontId="25" fillId="0" borderId="7" xfId="0" applyFont="1" applyBorder="1" applyAlignment="1" applyProtection="1">
      <alignment horizontal="center" vertical="center" wrapText="1"/>
      <protection locked="0"/>
    </xf>
    <xf numFmtId="4" fontId="25" fillId="0" borderId="9" xfId="0" applyNumberFormat="1" applyFont="1" applyBorder="1" applyAlignment="1">
      <alignment horizontal="center" vertical="center" wrapText="1"/>
    </xf>
    <xf numFmtId="3" fontId="25" fillId="0" borderId="8" xfId="0" applyNumberFormat="1" applyFont="1" applyBorder="1" applyAlignment="1">
      <alignment horizontal="center" vertical="center" wrapText="1"/>
    </xf>
    <xf numFmtId="4" fontId="28" fillId="0" borderId="8" xfId="0" applyNumberFormat="1" applyFont="1" applyBorder="1" applyAlignment="1">
      <alignment horizontal="center" vertical="center" wrapText="1"/>
    </xf>
    <xf numFmtId="4" fontId="28" fillId="0" borderId="14" xfId="0" applyNumberFormat="1" applyFont="1" applyBorder="1" applyAlignment="1">
      <alignment horizontal="center" vertical="center" wrapText="1"/>
    </xf>
    <xf numFmtId="0" fontId="28" fillId="0" borderId="6" xfId="0" applyFont="1" applyBorder="1" applyAlignment="1">
      <alignment horizontal="center" vertical="center" wrapText="1"/>
    </xf>
    <xf numFmtId="3" fontId="25" fillId="0" borderId="4" xfId="0" applyNumberFormat="1" applyFont="1" applyBorder="1" applyAlignment="1">
      <alignment horizontal="center" vertical="center" wrapText="1"/>
    </xf>
    <xf numFmtId="4" fontId="28" fillId="0" borderId="4" xfId="0" applyNumberFormat="1" applyFont="1" applyBorder="1" applyAlignment="1">
      <alignment horizontal="center" vertical="center" wrapText="1"/>
    </xf>
    <xf numFmtId="0" fontId="28" fillId="0" borderId="3" xfId="0" applyFont="1" applyBorder="1" applyAlignment="1">
      <alignment horizontal="center" vertical="center" wrapText="1"/>
    </xf>
    <xf numFmtId="0" fontId="28" fillId="0" borderId="0" xfId="0" applyFont="1" applyBorder="1" applyAlignment="1">
      <alignment horizontal="center" vertical="center" wrapText="1"/>
    </xf>
    <xf numFmtId="3" fontId="24" fillId="0" borderId="6"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3" fontId="25" fillId="0" borderId="3" xfId="0" applyNumberFormat="1" applyFont="1" applyBorder="1" applyAlignment="1">
      <alignment horizontal="center" vertical="center" wrapText="1"/>
    </xf>
    <xf numFmtId="3" fontId="25" fillId="0" borderId="5" xfId="0" applyNumberFormat="1" applyFont="1" applyBorder="1" applyAlignment="1">
      <alignment horizontal="center" vertical="center" wrapText="1"/>
    </xf>
    <xf numFmtId="4" fontId="28" fillId="0" borderId="5" xfId="0" applyNumberFormat="1" applyFont="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4" fontId="25" fillId="0" borderId="5" xfId="0" applyNumberFormat="1" applyFont="1" applyBorder="1" applyAlignment="1" applyProtection="1">
      <alignment horizontal="center" vertical="center" wrapText="1"/>
      <protection locked="0"/>
    </xf>
    <xf numFmtId="4" fontId="25" fillId="0" borderId="5" xfId="0" applyNumberFormat="1" applyFont="1" applyBorder="1" applyAlignment="1">
      <alignment horizontal="center" vertical="center" wrapText="1"/>
    </xf>
    <xf numFmtId="0" fontId="25" fillId="0" borderId="5" xfId="0" applyFont="1" applyBorder="1" applyAlignment="1" applyProtection="1">
      <alignment horizontal="center" vertical="center" wrapText="1"/>
      <protection locked="0"/>
    </xf>
    <xf numFmtId="4" fontId="25" fillId="0" borderId="7" xfId="0" applyNumberFormat="1" applyFont="1" applyBorder="1" applyAlignment="1">
      <alignment horizontal="center" vertical="center" wrapText="1"/>
    </xf>
    <xf numFmtId="3" fontId="25" fillId="0" borderId="7" xfId="0" applyNumberFormat="1" applyFont="1" applyBorder="1" applyAlignment="1">
      <alignment horizontal="center" vertical="center" wrapText="1"/>
    </xf>
    <xf numFmtId="4" fontId="25" fillId="0" borderId="7" xfId="0" applyNumberFormat="1" applyFont="1" applyBorder="1" applyAlignment="1" applyProtection="1">
      <alignment horizontal="center" vertical="center" wrapText="1"/>
      <protection locked="0"/>
    </xf>
    <xf numFmtId="0" fontId="25" fillId="0" borderId="13" xfId="0" applyFont="1" applyBorder="1" applyAlignment="1">
      <alignment horizontal="center" vertical="center" wrapText="1"/>
    </xf>
    <xf numFmtId="0" fontId="28" fillId="0" borderId="5" xfId="0" applyFont="1" applyBorder="1" applyAlignment="1">
      <alignment horizontal="center" vertical="center" wrapText="1"/>
    </xf>
    <xf numFmtId="4" fontId="29" fillId="0" borderId="5" xfId="0" applyNumberFormat="1" applyFont="1" applyBorder="1" applyAlignment="1">
      <alignment horizontal="center" vertical="center" wrapText="1"/>
    </xf>
    <xf numFmtId="0" fontId="15" fillId="0" borderId="13" xfId="0" applyFont="1" applyBorder="1" applyAlignment="1">
      <alignment horizontal="center" vertical="center" wrapText="1"/>
    </xf>
    <xf numFmtId="3" fontId="15" fillId="0" borderId="5" xfId="0" applyNumberFormat="1" applyFont="1" applyBorder="1" applyAlignment="1">
      <alignment horizontal="center" vertical="center" wrapText="1"/>
    </xf>
    <xf numFmtId="0" fontId="29" fillId="0" borderId="5" xfId="0" applyFont="1" applyBorder="1" applyAlignment="1" applyProtection="1">
      <alignment horizontal="center" vertical="center" wrapText="1"/>
      <protection locked="0"/>
    </xf>
    <xf numFmtId="0" fontId="25" fillId="0" borderId="8" xfId="0" applyFont="1" applyBorder="1" applyAlignment="1">
      <alignment horizontal="center" vertical="center" wrapText="1"/>
    </xf>
    <xf numFmtId="0" fontId="15" fillId="0" borderId="5" xfId="0" applyFont="1" applyBorder="1" applyAlignment="1">
      <alignment horizontal="center" vertical="center" wrapText="1"/>
    </xf>
    <xf numFmtId="4" fontId="28" fillId="0" borderId="6" xfId="0" applyNumberFormat="1" applyFont="1" applyBorder="1" applyAlignment="1">
      <alignment horizontal="center" vertical="center"/>
    </xf>
    <xf numFmtId="4" fontId="28" fillId="0" borderId="0" xfId="0" applyNumberFormat="1" applyFont="1" applyBorder="1" applyAlignment="1">
      <alignment horizontal="center" vertical="center"/>
    </xf>
    <xf numFmtId="0" fontId="7" fillId="0" borderId="1" xfId="0" applyFont="1" applyBorder="1" applyAlignment="1">
      <alignment horizontal="center" vertical="center"/>
    </xf>
    <xf numFmtId="3" fontId="7" fillId="0" borderId="1" xfId="0" applyNumberFormat="1" applyFont="1" applyBorder="1" applyAlignment="1">
      <alignment horizontal="center" vertical="center"/>
    </xf>
    <xf numFmtId="4" fontId="7" fillId="0" borderId="1" xfId="0" applyNumberFormat="1" applyFont="1" applyBorder="1" applyAlignment="1">
      <alignment horizontal="center" vertical="center"/>
    </xf>
    <xf numFmtId="0" fontId="7" fillId="0" borderId="0" xfId="0" applyFont="1" applyBorder="1" applyAlignment="1">
      <alignment horizontal="center" vertical="center"/>
    </xf>
    <xf numFmtId="0" fontId="7" fillId="0" borderId="17" xfId="0" applyFont="1" applyBorder="1" applyAlignment="1">
      <alignment horizontal="center" vertical="center"/>
    </xf>
    <xf numFmtId="3" fontId="7" fillId="0" borderId="17" xfId="0" applyNumberFormat="1" applyFont="1" applyBorder="1" applyAlignment="1">
      <alignment horizontal="center" vertical="center"/>
    </xf>
    <xf numFmtId="4" fontId="7" fillId="0" borderId="17" xfId="0" applyNumberFormat="1" applyFont="1" applyBorder="1" applyAlignment="1">
      <alignment horizontal="center" vertical="center"/>
    </xf>
    <xf numFmtId="0" fontId="7" fillId="0" borderId="15" xfId="0" applyFont="1" applyBorder="1" applyAlignment="1">
      <alignment horizontal="center" vertical="center"/>
    </xf>
    <xf numFmtId="3" fontId="7" fillId="0" borderId="15" xfId="0" applyNumberFormat="1" applyFont="1" applyBorder="1" applyAlignment="1">
      <alignment horizontal="center" vertical="center"/>
    </xf>
    <xf numFmtId="4" fontId="7" fillId="0" borderId="15" xfId="0" applyNumberFormat="1" applyFont="1" applyBorder="1" applyAlignment="1">
      <alignment horizontal="center" vertical="center"/>
    </xf>
    <xf numFmtId="0" fontId="7" fillId="0" borderId="18" xfId="0" applyFont="1" applyBorder="1" applyAlignment="1">
      <alignment horizontal="center" vertical="center"/>
    </xf>
    <xf numFmtId="3" fontId="7" fillId="0" borderId="18" xfId="0" applyNumberFormat="1" applyFont="1" applyBorder="1" applyAlignment="1">
      <alignment horizontal="center" vertical="center"/>
    </xf>
    <xf numFmtId="4" fontId="7" fillId="0" borderId="18" xfId="0" applyNumberFormat="1" applyFont="1" applyBorder="1" applyAlignment="1">
      <alignment horizontal="center" vertical="center"/>
    </xf>
    <xf numFmtId="4" fontId="28" fillId="3" borderId="5" xfId="0" applyNumberFormat="1" applyFont="1" applyFill="1" applyBorder="1" applyAlignment="1" applyProtection="1">
      <alignment horizontal="center" wrapText="1"/>
      <protection locked="0"/>
    </xf>
    <xf numFmtId="0" fontId="37" fillId="0" borderId="0" xfId="0" applyFont="1"/>
    <xf numFmtId="4" fontId="37" fillId="0" borderId="0" xfId="0" applyNumberFormat="1" applyFont="1"/>
    <xf numFmtId="0" fontId="38" fillId="0" borderId="0" xfId="0" applyFont="1"/>
    <xf numFmtId="0" fontId="4" fillId="0" borderId="0" xfId="0" applyFont="1" applyAlignment="1">
      <alignment horizontal="left" vertical="top" wrapText="1"/>
    </xf>
    <xf numFmtId="4" fontId="28" fillId="0" borderId="5" xfId="0" applyNumberFormat="1" applyFont="1" applyBorder="1" applyAlignment="1">
      <alignment horizontal="center" vertical="center" wrapText="1"/>
    </xf>
    <xf numFmtId="0" fontId="28" fillId="0" borderId="5" xfId="0" applyFont="1" applyBorder="1" applyAlignment="1" applyProtection="1">
      <alignment horizontal="center" vertical="center" wrapText="1"/>
      <protection locked="0"/>
    </xf>
    <xf numFmtId="0" fontId="25" fillId="0" borderId="7" xfId="0" applyFont="1" applyBorder="1" applyAlignment="1">
      <alignment horizontal="center" vertical="center" wrapText="1"/>
    </xf>
    <xf numFmtId="0" fontId="25" fillId="0" borderId="5" xfId="0" applyFont="1" applyBorder="1" applyAlignment="1">
      <alignment horizontal="center" vertical="center" wrapText="1"/>
    </xf>
    <xf numFmtId="3" fontId="25" fillId="0" borderId="5" xfId="0" applyNumberFormat="1" applyFont="1" applyBorder="1" applyAlignment="1">
      <alignment horizontal="center" vertical="center" wrapText="1"/>
    </xf>
    <xf numFmtId="4" fontId="28" fillId="0" borderId="5" xfId="0" applyNumberFormat="1" applyFont="1" applyBorder="1" applyAlignment="1" applyProtection="1">
      <alignment horizontal="center" vertical="center" wrapText="1"/>
      <protection locked="0"/>
    </xf>
    <xf numFmtId="0" fontId="22" fillId="0" borderId="6" xfId="0" applyFont="1" applyBorder="1" applyAlignment="1">
      <alignment vertical="top" wrapText="1"/>
    </xf>
    <xf numFmtId="0" fontId="28" fillId="0" borderId="7" xfId="0" applyFont="1" applyBorder="1" applyAlignment="1" applyProtection="1">
      <alignment horizontal="center" vertical="center" wrapText="1"/>
      <protection locked="0"/>
    </xf>
    <xf numFmtId="4" fontId="25" fillId="0" borderId="5" xfId="0" applyNumberFormat="1" applyFont="1" applyBorder="1" applyAlignment="1">
      <alignment horizontal="center" vertical="center" wrapText="1"/>
    </xf>
    <xf numFmtId="0" fontId="22" fillId="0" borderId="5" xfId="0" applyFont="1" applyBorder="1" applyAlignment="1">
      <alignment vertical="top" wrapText="1"/>
    </xf>
    <xf numFmtId="4" fontId="25" fillId="0" borderId="5" xfId="0" applyNumberFormat="1"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0" fontId="25" fillId="0" borderId="6" xfId="0" applyFont="1" applyBorder="1" applyAlignment="1">
      <alignment horizontal="center" vertical="center" wrapText="1"/>
    </xf>
    <xf numFmtId="0" fontId="25" fillId="0" borderId="3" xfId="0" applyFont="1" applyBorder="1" applyAlignment="1">
      <alignment horizontal="center" vertical="center" wrapText="1"/>
    </xf>
    <xf numFmtId="3" fontId="25" fillId="0" borderId="6" xfId="0" applyNumberFormat="1" applyFont="1" applyBorder="1" applyAlignment="1">
      <alignment horizontal="center" vertical="center" wrapText="1"/>
    </xf>
    <xf numFmtId="0" fontId="25" fillId="0" borderId="8" xfId="0" applyFont="1" applyBorder="1" applyAlignment="1">
      <alignment horizontal="center" vertical="center" wrapText="1"/>
    </xf>
    <xf numFmtId="2" fontId="28" fillId="0" borderId="5" xfId="0" applyNumberFormat="1" applyFont="1" applyBorder="1" applyAlignment="1" applyProtection="1">
      <alignment horizontal="center" vertical="center" wrapText="1"/>
      <protection locked="0"/>
    </xf>
    <xf numFmtId="0" fontId="8" fillId="0" borderId="5" xfId="0" applyFont="1" applyBorder="1" applyAlignment="1">
      <alignment vertical="top" wrapText="1"/>
    </xf>
    <xf numFmtId="4" fontId="28" fillId="0" borderId="6" xfId="0" applyNumberFormat="1" applyFont="1" applyBorder="1" applyAlignment="1">
      <alignment horizontal="center" vertical="center" wrapText="1"/>
    </xf>
    <xf numFmtId="0" fontId="22" fillId="0" borderId="5" xfId="0" applyFont="1" applyBorder="1" applyAlignment="1">
      <alignment vertical="top" wrapText="1"/>
    </xf>
    <xf numFmtId="4" fontId="28" fillId="0" borderId="5" xfId="0" applyNumberFormat="1" applyFont="1" applyBorder="1" applyAlignment="1">
      <alignment horizontal="center" vertical="center" wrapText="1"/>
    </xf>
    <xf numFmtId="0" fontId="25" fillId="0" borderId="5" xfId="0" applyFont="1" applyBorder="1" applyAlignment="1">
      <alignment horizontal="center" vertical="center" wrapText="1"/>
    </xf>
    <xf numFmtId="0" fontId="25" fillId="0" borderId="6" xfId="0" applyFont="1" applyBorder="1" applyAlignment="1">
      <alignment horizontal="center" vertical="center" wrapText="1"/>
    </xf>
    <xf numFmtId="3" fontId="25" fillId="0" borderId="5" xfId="0" applyNumberFormat="1" applyFont="1" applyBorder="1" applyAlignment="1">
      <alignment horizontal="center" vertical="center" wrapText="1"/>
    </xf>
    <xf numFmtId="3" fontId="25" fillId="0" borderId="6" xfId="0" applyNumberFormat="1" applyFont="1" applyBorder="1" applyAlignment="1">
      <alignment horizontal="center" vertical="center" wrapText="1"/>
    </xf>
    <xf numFmtId="4" fontId="28" fillId="0" borderId="5" xfId="0" applyNumberFormat="1" applyFont="1" applyBorder="1" applyAlignment="1" applyProtection="1">
      <alignment horizontal="center" vertical="center" wrapText="1"/>
      <protection locked="0"/>
    </xf>
    <xf numFmtId="0" fontId="22" fillId="0" borderId="6" xfId="0" applyFont="1" applyBorder="1" applyAlignment="1">
      <alignment vertical="top" wrapText="1"/>
    </xf>
    <xf numFmtId="0" fontId="22" fillId="0" borderId="7" xfId="0" applyFont="1" applyBorder="1" applyAlignment="1">
      <alignment vertical="top" wrapText="1"/>
    </xf>
    <xf numFmtId="0" fontId="28" fillId="0" borderId="5" xfId="0"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4" fontId="25" fillId="0" borderId="5" xfId="0" applyNumberFormat="1" applyFont="1" applyBorder="1" applyAlignment="1" applyProtection="1">
      <alignment horizontal="center" vertical="center" wrapText="1"/>
      <protection locked="0"/>
    </xf>
    <xf numFmtId="4" fontId="25" fillId="0" borderId="5" xfId="0" applyNumberFormat="1" applyFont="1" applyBorder="1" applyAlignment="1">
      <alignment horizontal="center" vertical="center" wrapText="1"/>
    </xf>
    <xf numFmtId="0" fontId="22" fillId="0" borderId="3" xfId="0" applyFont="1" applyBorder="1" applyAlignment="1">
      <alignment vertical="top" wrapText="1"/>
    </xf>
    <xf numFmtId="0" fontId="29" fillId="0" borderId="3" xfId="0" applyFont="1" applyBorder="1" applyAlignment="1">
      <alignment vertical="top" wrapText="1"/>
    </xf>
    <xf numFmtId="0" fontId="29" fillId="0" borderId="7" xfId="0" applyFont="1" applyBorder="1" applyAlignment="1">
      <alignment vertical="top" wrapText="1"/>
    </xf>
    <xf numFmtId="0" fontId="25" fillId="0" borderId="7" xfId="0" applyFont="1" applyBorder="1" applyAlignment="1">
      <alignment horizontal="center" vertical="center" wrapText="1"/>
    </xf>
    <xf numFmtId="3" fontId="25" fillId="0" borderId="7" xfId="0" applyNumberFormat="1" applyFont="1" applyBorder="1" applyAlignment="1">
      <alignment horizontal="center" vertical="center" wrapText="1"/>
    </xf>
    <xf numFmtId="4" fontId="28" fillId="0" borderId="6" xfId="0" applyNumberFormat="1" applyFont="1" applyBorder="1" applyAlignment="1">
      <alignment horizontal="center" vertical="center" wrapText="1"/>
    </xf>
    <xf numFmtId="4" fontId="28" fillId="0" borderId="5" xfId="0" applyNumberFormat="1" applyFont="1" applyBorder="1" applyAlignment="1" applyProtection="1">
      <alignment horizontal="center" wrapText="1"/>
      <protection locked="0"/>
    </xf>
    <xf numFmtId="4" fontId="28" fillId="0" borderId="5" xfId="0" applyNumberFormat="1" applyFont="1" applyBorder="1" applyAlignment="1">
      <alignment horizontal="center" wrapText="1"/>
    </xf>
    <xf numFmtId="0" fontId="25" fillId="0" borderId="5" xfId="0" applyFont="1" applyBorder="1" applyAlignment="1">
      <alignment horizontal="center" wrapText="1"/>
    </xf>
    <xf numFmtId="0" fontId="8" fillId="0" borderId="5" xfId="0" applyFont="1" applyBorder="1" applyAlignment="1">
      <alignment vertical="top" wrapText="1"/>
    </xf>
    <xf numFmtId="0" fontId="28" fillId="0" borderId="5" xfId="0" applyFont="1" applyBorder="1" applyAlignment="1">
      <alignment horizontal="center" wrapText="1"/>
    </xf>
    <xf numFmtId="4" fontId="28" fillId="0" borderId="14" xfId="0" applyNumberFormat="1" applyFont="1" applyBorder="1" applyAlignment="1">
      <alignment vertical="center" wrapText="1"/>
    </xf>
    <xf numFmtId="4" fontId="28" fillId="0" borderId="8" xfId="0" applyNumberFormat="1" applyFont="1" applyBorder="1" applyAlignment="1">
      <alignment vertical="center" wrapText="1"/>
    </xf>
    <xf numFmtId="0" fontId="25" fillId="0" borderId="10" xfId="0" applyFont="1" applyBorder="1" applyAlignment="1">
      <alignment vertical="center" wrapText="1"/>
    </xf>
    <xf numFmtId="3" fontId="25" fillId="0" borderId="14" xfId="0" applyNumberFormat="1" applyFont="1" applyBorder="1" applyAlignment="1">
      <alignment vertical="center" wrapText="1"/>
    </xf>
    <xf numFmtId="4" fontId="28" fillId="0" borderId="14" xfId="0" applyNumberFormat="1" applyFont="1" applyBorder="1" applyAlignment="1" applyProtection="1">
      <alignment vertical="center" wrapText="1"/>
      <protection locked="0"/>
    </xf>
    <xf numFmtId="0" fontId="25" fillId="0" borderId="5" xfId="0" applyFont="1" applyBorder="1" applyAlignment="1">
      <alignment vertical="center" wrapText="1"/>
    </xf>
    <xf numFmtId="0" fontId="29" fillId="0" borderId="5" xfId="0" applyFont="1" applyBorder="1" applyAlignment="1">
      <alignment vertical="top" wrapText="1"/>
    </xf>
    <xf numFmtId="0" fontId="29" fillId="0" borderId="5" xfId="0" applyFont="1" applyBorder="1" applyAlignment="1">
      <alignment vertical="top" wrapText="1"/>
    </xf>
    <xf numFmtId="0" fontId="4" fillId="0" borderId="0" xfId="0" applyFont="1" applyBorder="1" applyAlignment="1">
      <alignment vertical="top" wrapText="1"/>
    </xf>
    <xf numFmtId="0" fontId="9" fillId="0" borderId="0" xfId="0" applyFont="1" applyBorder="1" applyAlignment="1">
      <alignment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7" fillId="0" borderId="5" xfId="0" applyFont="1" applyBorder="1" applyAlignment="1">
      <alignment vertical="top" wrapText="1"/>
    </xf>
    <xf numFmtId="0" fontId="7" fillId="0" borderId="5" xfId="0" applyFont="1" applyBorder="1" applyAlignment="1">
      <alignment horizontal="center" vertical="top" wrapText="1"/>
    </xf>
    <xf numFmtId="0" fontId="7" fillId="0" borderId="5" xfId="0" applyFont="1" applyBorder="1" applyAlignment="1" applyProtection="1">
      <alignment horizontal="center" vertical="top" wrapText="1"/>
      <protection locked="0"/>
    </xf>
    <xf numFmtId="2" fontId="7" fillId="0" borderId="5" xfId="0" applyNumberFormat="1" applyFont="1" applyBorder="1" applyAlignment="1" applyProtection="1">
      <alignment horizontal="center" vertical="top" wrapText="1"/>
      <protection locked="0"/>
    </xf>
    <xf numFmtId="0" fontId="7" fillId="0" borderId="6" xfId="0" applyFont="1" applyBorder="1" applyAlignment="1">
      <alignment vertical="top" wrapText="1"/>
    </xf>
    <xf numFmtId="0" fontId="7" fillId="0" borderId="7" xfId="0" applyFont="1" applyBorder="1" applyAlignment="1">
      <alignment vertical="top" wrapText="1"/>
    </xf>
    <xf numFmtId="0" fontId="7" fillId="0" borderId="7" xfId="0" applyFont="1" applyBorder="1" applyAlignment="1">
      <alignment horizontal="center" vertical="top" wrapText="1"/>
    </xf>
    <xf numFmtId="0" fontId="7" fillId="0" borderId="7" xfId="0" applyFont="1" applyBorder="1" applyAlignment="1" applyProtection="1">
      <alignment horizontal="center" vertical="top" wrapText="1"/>
      <protection locked="0"/>
    </xf>
    <xf numFmtId="0" fontId="14" fillId="0" borderId="5" xfId="0" applyFont="1" applyBorder="1" applyAlignment="1" applyProtection="1">
      <alignment horizontal="center" vertical="top" wrapText="1"/>
      <protection locked="0"/>
    </xf>
    <xf numFmtId="49" fontId="25" fillId="0" borderId="5" xfId="0" applyNumberFormat="1" applyFont="1" applyBorder="1" applyAlignment="1">
      <alignment vertical="top" wrapText="1"/>
    </xf>
    <xf numFmtId="0" fontId="40" fillId="0" borderId="5" xfId="0" applyFont="1" applyBorder="1" applyAlignment="1">
      <alignment vertical="top" wrapText="1"/>
    </xf>
    <xf numFmtId="0" fontId="25" fillId="0" borderId="5" xfId="0" applyFont="1" applyBorder="1" applyAlignment="1">
      <alignment horizontal="center" vertical="center" wrapText="1"/>
    </xf>
    <xf numFmtId="3" fontId="25" fillId="0" borderId="5" xfId="0" applyNumberFormat="1" applyFont="1" applyBorder="1" applyAlignment="1">
      <alignment horizontal="center" vertical="center" wrapText="1"/>
    </xf>
    <xf numFmtId="4" fontId="28" fillId="0" borderId="5" xfId="0" applyNumberFormat="1" applyFont="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0" fontId="22" fillId="0" borderId="5" xfId="0" applyFont="1" applyBorder="1" applyAlignment="1">
      <alignment vertical="top" wrapText="1"/>
    </xf>
    <xf numFmtId="4" fontId="28" fillId="0" borderId="6" xfId="0" applyNumberFormat="1" applyFont="1" applyBorder="1" applyAlignment="1">
      <alignment horizontal="center" vertical="center" wrapText="1"/>
    </xf>
    <xf numFmtId="4" fontId="28" fillId="0" borderId="7" xfId="0" applyNumberFormat="1" applyFont="1" applyBorder="1" applyAlignment="1">
      <alignment horizontal="center" vertical="center"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3" fontId="25" fillId="0" borderId="6" xfId="0" applyNumberFormat="1" applyFont="1" applyBorder="1" applyAlignment="1">
      <alignment horizontal="center" vertical="center" wrapText="1"/>
    </xf>
    <xf numFmtId="3" fontId="25" fillId="0" borderId="7" xfId="0" applyNumberFormat="1" applyFont="1" applyBorder="1" applyAlignment="1">
      <alignment horizontal="center" vertical="center" wrapText="1"/>
    </xf>
    <xf numFmtId="4" fontId="28" fillId="0" borderId="7" xfId="0" applyNumberFormat="1" applyFont="1" applyBorder="1" applyAlignment="1" applyProtection="1">
      <alignment horizontal="center" vertical="center" wrapText="1"/>
      <protection locked="0"/>
    </xf>
    <xf numFmtId="4" fontId="28" fillId="0" borderId="5" xfId="0" applyNumberFormat="1" applyFont="1" applyBorder="1" applyAlignment="1">
      <alignment horizontal="center" vertical="center" wrapText="1"/>
    </xf>
    <xf numFmtId="0" fontId="25" fillId="0" borderId="8" xfId="0" applyFont="1" applyBorder="1" applyAlignment="1">
      <alignment horizontal="center" vertical="center" wrapText="1"/>
    </xf>
    <xf numFmtId="0" fontId="28" fillId="0" borderId="7" xfId="0" applyFont="1" applyBorder="1" applyAlignment="1" applyProtection="1">
      <alignment horizontal="center" vertical="center" wrapText="1"/>
      <protection locked="0"/>
    </xf>
    <xf numFmtId="0" fontId="24" fillId="0" borderId="5" xfId="0" applyFont="1" applyBorder="1" applyAlignment="1">
      <alignment horizontal="center" vertical="top" wrapText="1"/>
    </xf>
    <xf numFmtId="4" fontId="28" fillId="0" borderId="5" xfId="0" applyNumberFormat="1" applyFont="1" applyBorder="1" applyAlignment="1">
      <alignment horizontal="center" wrapText="1"/>
    </xf>
    <xf numFmtId="0" fontId="22" fillId="0" borderId="5" xfId="0" applyFont="1" applyBorder="1" applyAlignment="1">
      <alignment horizontal="right" vertical="top" wrapText="1"/>
    </xf>
    <xf numFmtId="0" fontId="25" fillId="0" borderId="5" xfId="0" applyFont="1" applyBorder="1" applyAlignment="1">
      <alignment horizontal="center" wrapText="1"/>
    </xf>
    <xf numFmtId="4" fontId="29" fillId="0" borderId="5" xfId="0" applyNumberFormat="1" applyFont="1" applyBorder="1" applyAlignment="1" applyProtection="1">
      <alignment horizontal="center" wrapText="1"/>
      <protection locked="0"/>
    </xf>
    <xf numFmtId="0" fontId="25" fillId="0" borderId="5" xfId="0" applyFont="1" applyBorder="1" applyAlignment="1">
      <alignment horizontal="center" vertical="top" wrapText="1"/>
    </xf>
    <xf numFmtId="3" fontId="25" fillId="0" borderId="5" xfId="0" applyNumberFormat="1" applyFont="1" applyBorder="1" applyAlignment="1">
      <alignment horizontal="center" vertical="top" wrapText="1"/>
    </xf>
    <xf numFmtId="4" fontId="25" fillId="0" borderId="5" xfId="0" applyNumberFormat="1" applyFont="1" applyBorder="1" applyAlignment="1" applyProtection="1">
      <alignment horizontal="center" vertical="top" wrapText="1"/>
      <protection locked="0"/>
    </xf>
    <xf numFmtId="4" fontId="25" fillId="0" borderId="5" xfId="0" applyNumberFormat="1" applyFont="1" applyBorder="1" applyAlignment="1">
      <alignment horizontal="center" vertical="top" wrapText="1"/>
    </xf>
    <xf numFmtId="0" fontId="25" fillId="0" borderId="5" xfId="0" applyFont="1" applyBorder="1" applyAlignment="1" applyProtection="1">
      <alignment horizontal="center" vertical="top" wrapText="1"/>
      <protection locked="0"/>
    </xf>
    <xf numFmtId="4" fontId="25" fillId="0" borderId="7" xfId="0" applyNumberFormat="1" applyFont="1" applyBorder="1" applyAlignment="1">
      <alignment horizontal="center" vertical="top" wrapText="1"/>
    </xf>
    <xf numFmtId="4" fontId="28" fillId="0" borderId="5" xfId="0" applyNumberFormat="1" applyFont="1" applyBorder="1" applyAlignment="1">
      <alignment horizontal="center" vertical="center"/>
    </xf>
    <xf numFmtId="0" fontId="25" fillId="0" borderId="6" xfId="0" applyFont="1" applyBorder="1" applyAlignment="1">
      <alignment vertical="top" wrapText="1"/>
    </xf>
    <xf numFmtId="3" fontId="25" fillId="0" borderId="5" xfId="0" applyNumberFormat="1" applyFont="1" applyBorder="1" applyAlignment="1">
      <alignment horizontal="center" vertical="center" wrapText="1"/>
    </xf>
    <xf numFmtId="4" fontId="28" fillId="0" borderId="5" xfId="0" applyNumberFormat="1" applyFont="1" applyBorder="1" applyAlignment="1" applyProtection="1">
      <alignment horizontal="center" vertical="center" wrapText="1"/>
      <protection locked="0"/>
    </xf>
    <xf numFmtId="0" fontId="28" fillId="0" borderId="5" xfId="0" applyFont="1" applyBorder="1" applyAlignment="1" applyProtection="1">
      <alignment horizontal="center" vertical="center" wrapText="1"/>
      <protection locked="0"/>
    </xf>
    <xf numFmtId="4" fontId="28" fillId="0" borderId="5" xfId="0" applyNumberFormat="1" applyFont="1" applyBorder="1" applyAlignment="1">
      <alignment horizontal="center" vertical="center" wrapText="1"/>
    </xf>
    <xf numFmtId="0" fontId="25" fillId="0" borderId="13" xfId="0" applyFont="1" applyBorder="1" applyAlignment="1">
      <alignment horizontal="center" vertical="center" wrapText="1"/>
    </xf>
    <xf numFmtId="0" fontId="7" fillId="0" borderId="17" xfId="0" applyFont="1" applyBorder="1" applyAlignment="1">
      <alignment vertical="top" wrapText="1"/>
    </xf>
    <xf numFmtId="0" fontId="7" fillId="0" borderId="17" xfId="0" applyFont="1" applyBorder="1" applyAlignment="1">
      <alignment horizontal="center" vertical="top" wrapText="1"/>
    </xf>
    <xf numFmtId="0" fontId="7" fillId="0" borderId="17" xfId="0" applyFont="1" applyBorder="1" applyAlignment="1" applyProtection="1">
      <alignment horizontal="center" vertical="top" wrapText="1"/>
      <protection locked="0"/>
    </xf>
    <xf numFmtId="2" fontId="7" fillId="0" borderId="17" xfId="0" applyNumberFormat="1" applyFont="1" applyBorder="1" applyAlignment="1" applyProtection="1">
      <alignment horizontal="center" vertical="top" wrapText="1"/>
      <protection locked="0"/>
    </xf>
    <xf numFmtId="0" fontId="11" fillId="0" borderId="0" xfId="0" applyFont="1" applyAlignment="1">
      <alignment horizontal="center" vertical="top" wrapText="1"/>
    </xf>
    <xf numFmtId="0" fontId="9" fillId="0" borderId="0" xfId="0" applyFont="1" applyAlignment="1">
      <alignment horizontal="center" vertical="top" wrapText="1"/>
    </xf>
    <xf numFmtId="0" fontId="10" fillId="0" borderId="0" xfId="0" applyFont="1" applyAlignment="1">
      <alignment horizontal="center" vertical="top" wrapText="1"/>
    </xf>
    <xf numFmtId="0" fontId="14" fillId="0" borderId="25" xfId="0" applyFont="1" applyBorder="1" applyAlignment="1">
      <alignment horizontal="left" vertical="center" wrapText="1"/>
    </xf>
    <xf numFmtId="0" fontId="14" fillId="0" borderId="18" xfId="0" applyFont="1" applyBorder="1" applyAlignment="1">
      <alignment horizontal="left" vertical="center" wrapText="1"/>
    </xf>
    <xf numFmtId="0" fontId="14" fillId="0" borderId="19" xfId="0" applyFont="1" applyBorder="1" applyAlignment="1">
      <alignment horizontal="left" vertical="center" wrapText="1"/>
    </xf>
    <xf numFmtId="0" fontId="13" fillId="2" borderId="26" xfId="0" applyFont="1" applyFill="1" applyBorder="1" applyAlignment="1">
      <alignment horizontal="left" vertical="top" wrapText="1"/>
    </xf>
    <xf numFmtId="0" fontId="13" fillId="2" borderId="2" xfId="0" applyFont="1" applyFill="1" applyBorder="1" applyAlignment="1">
      <alignment horizontal="left" vertical="top" wrapText="1"/>
    </xf>
    <xf numFmtId="0" fontId="13" fillId="2" borderId="27" xfId="0" applyFont="1" applyFill="1" applyBorder="1" applyAlignment="1">
      <alignment horizontal="left" vertical="top" wrapText="1"/>
    </xf>
    <xf numFmtId="0" fontId="13" fillId="2" borderId="1" xfId="0" applyFont="1" applyFill="1" applyBorder="1" applyAlignment="1">
      <alignment horizontal="left" vertical="top" wrapText="1"/>
    </xf>
    <xf numFmtId="0" fontId="12" fillId="0" borderId="1" xfId="0" applyFont="1" applyBorder="1" applyAlignment="1">
      <alignment horizontal="left" vertical="top" wrapText="1"/>
    </xf>
    <xf numFmtId="0" fontId="17" fillId="0" borderId="0" xfId="0" applyFont="1" applyAlignment="1">
      <alignment horizontal="left" wrapText="1"/>
    </xf>
    <xf numFmtId="0" fontId="9" fillId="0" borderId="1" xfId="0" applyFont="1" applyBorder="1" applyAlignment="1">
      <alignment horizontal="left" vertical="top" wrapText="1"/>
    </xf>
    <xf numFmtId="0" fontId="5" fillId="0" borderId="21" xfId="0" applyFont="1" applyBorder="1" applyAlignment="1">
      <alignment horizontal="left" vertical="center" wrapText="1"/>
    </xf>
    <xf numFmtId="0" fontId="16" fillId="2" borderId="21" xfId="0" applyFont="1" applyFill="1" applyBorder="1" applyAlignment="1">
      <alignment horizontal="left" vertical="top" wrapText="1"/>
    </xf>
    <xf numFmtId="0" fontId="5" fillId="0" borderId="25" xfId="0" applyFont="1" applyBorder="1" applyAlignment="1">
      <alignment horizontal="left" vertical="center" wrapText="1"/>
    </xf>
    <xf numFmtId="0" fontId="5" fillId="0" borderId="18" xfId="0" applyFont="1" applyBorder="1" applyAlignment="1">
      <alignment horizontal="left" vertical="center" wrapText="1"/>
    </xf>
    <xf numFmtId="0" fontId="5" fillId="0" borderId="19" xfId="0" applyFont="1" applyBorder="1" applyAlignment="1">
      <alignment horizontal="left" vertical="center" wrapText="1"/>
    </xf>
    <xf numFmtId="0" fontId="5" fillId="0" borderId="0" xfId="0" applyFont="1" applyAlignment="1">
      <alignment horizontal="left" wrapText="1"/>
    </xf>
    <xf numFmtId="0" fontId="8"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left" vertical="top" wrapText="1"/>
    </xf>
    <xf numFmtId="0" fontId="25" fillId="0" borderId="5" xfId="0" applyFont="1" applyBorder="1" applyAlignment="1">
      <alignment horizontal="center" vertical="center" wrapText="1"/>
    </xf>
    <xf numFmtId="3" fontId="25" fillId="0" borderId="5" xfId="0" applyNumberFormat="1" applyFont="1" applyBorder="1" applyAlignment="1">
      <alignment horizontal="center" vertical="center" wrapText="1"/>
    </xf>
    <xf numFmtId="4" fontId="28" fillId="0" borderId="5" xfId="0" applyNumberFormat="1" applyFont="1" applyBorder="1" applyAlignment="1" applyProtection="1">
      <alignment horizontal="center" vertical="center" wrapText="1"/>
      <protection locked="0"/>
    </xf>
    <xf numFmtId="4" fontId="25" fillId="0" borderId="5" xfId="0" applyNumberFormat="1" applyFont="1" applyBorder="1" applyAlignment="1">
      <alignment horizontal="center" vertical="center" wrapText="1"/>
    </xf>
    <xf numFmtId="0" fontId="28" fillId="0" borderId="5" xfId="0" applyFont="1" applyBorder="1" applyAlignment="1" applyProtection="1">
      <alignment horizontal="center" vertical="center" wrapText="1"/>
      <protection locked="0"/>
    </xf>
    <xf numFmtId="0" fontId="20" fillId="0" borderId="0" xfId="0" applyFont="1" applyAlignment="1">
      <alignment horizontal="left"/>
    </xf>
    <xf numFmtId="0" fontId="22" fillId="0" borderId="5" xfId="0" applyFont="1" applyBorder="1" applyAlignment="1">
      <alignment horizontal="center" vertical="top" wrapText="1"/>
    </xf>
    <xf numFmtId="0" fontId="22" fillId="0" borderId="5" xfId="0" applyFont="1" applyBorder="1" applyAlignment="1">
      <alignment vertical="top" wrapText="1"/>
    </xf>
    <xf numFmtId="4" fontId="28" fillId="0" borderId="6" xfId="0" applyNumberFormat="1" applyFont="1" applyBorder="1" applyAlignment="1">
      <alignment horizontal="center" vertical="center" wrapText="1"/>
    </xf>
    <xf numFmtId="4" fontId="28" fillId="0" borderId="7" xfId="0" applyNumberFormat="1" applyFont="1" applyBorder="1" applyAlignment="1">
      <alignment horizontal="center" vertical="center" wrapText="1"/>
    </xf>
    <xf numFmtId="0" fontId="22" fillId="0" borderId="6" xfId="0" applyFont="1" applyBorder="1" applyAlignment="1">
      <alignment vertical="top" wrapText="1"/>
    </xf>
    <xf numFmtId="0" fontId="22" fillId="0" borderId="7" xfId="0" applyFont="1" applyBorder="1" applyAlignment="1">
      <alignment vertical="top" wrapText="1"/>
    </xf>
    <xf numFmtId="0" fontId="25" fillId="0" borderId="6" xfId="0" applyFont="1" applyBorder="1" applyAlignment="1">
      <alignment horizontal="center" vertical="center" wrapText="1"/>
    </xf>
    <xf numFmtId="0" fontId="25" fillId="0" borderId="7" xfId="0" applyFont="1" applyBorder="1" applyAlignment="1">
      <alignment horizontal="center" vertical="center" wrapText="1"/>
    </xf>
    <xf numFmtId="3" fontId="25" fillId="0" borderId="6" xfId="0" applyNumberFormat="1" applyFont="1" applyBorder="1" applyAlignment="1">
      <alignment horizontal="center" vertical="center" wrapText="1"/>
    </xf>
    <xf numFmtId="3" fontId="25" fillId="0" borderId="7" xfId="0" applyNumberFormat="1" applyFont="1" applyBorder="1" applyAlignment="1">
      <alignment horizontal="center" vertical="center" wrapText="1"/>
    </xf>
    <xf numFmtId="4" fontId="28" fillId="0" borderId="6" xfId="0" applyNumberFormat="1" applyFont="1" applyBorder="1" applyAlignment="1" applyProtection="1">
      <alignment horizontal="center" vertical="center" wrapText="1"/>
      <protection locked="0"/>
    </xf>
    <xf numFmtId="4" fontId="28" fillId="0" borderId="7" xfId="0" applyNumberFormat="1" applyFont="1" applyBorder="1" applyAlignment="1" applyProtection="1">
      <alignment horizontal="center" vertical="center" wrapText="1"/>
      <protection locked="0"/>
    </xf>
    <xf numFmtId="0" fontId="22" fillId="0" borderId="0" xfId="0" applyFont="1" applyAlignment="1">
      <alignment horizontal="left" vertical="top" wrapText="1"/>
    </xf>
    <xf numFmtId="2" fontId="28" fillId="0" borderId="6" xfId="0" applyNumberFormat="1" applyFont="1" applyBorder="1" applyAlignment="1" applyProtection="1">
      <alignment horizontal="center" vertical="center" wrapText="1"/>
      <protection locked="0"/>
    </xf>
    <xf numFmtId="2" fontId="28" fillId="0" borderId="7" xfId="0" applyNumberFormat="1" applyFont="1" applyBorder="1" applyAlignment="1" applyProtection="1">
      <alignment horizontal="center" vertical="center" wrapText="1"/>
      <protection locked="0"/>
    </xf>
    <xf numFmtId="2" fontId="28" fillId="0" borderId="3" xfId="0" applyNumberFormat="1" applyFont="1" applyBorder="1" applyAlignment="1" applyProtection="1">
      <alignment horizontal="center" vertical="center" wrapText="1"/>
      <protection locked="0"/>
    </xf>
    <xf numFmtId="4" fontId="28" fillId="0" borderId="3" xfId="0" applyNumberFormat="1" applyFont="1" applyBorder="1" applyAlignment="1">
      <alignment horizontal="center" vertical="center" wrapText="1"/>
    </xf>
    <xf numFmtId="0" fontId="22" fillId="0" borderId="3" xfId="0" applyFont="1" applyBorder="1" applyAlignment="1">
      <alignment vertical="top" wrapText="1"/>
    </xf>
    <xf numFmtId="4" fontId="28" fillId="0" borderId="5" xfId="0" applyNumberFormat="1" applyFont="1" applyBorder="1" applyAlignment="1">
      <alignment horizontal="center" vertical="center" wrapText="1"/>
    </xf>
    <xf numFmtId="0" fontId="25" fillId="0" borderId="3" xfId="0" applyFont="1" applyBorder="1" applyAlignment="1">
      <alignment horizontal="center" vertical="center" wrapText="1"/>
    </xf>
    <xf numFmtId="3" fontId="25" fillId="0" borderId="3" xfId="0" applyNumberFormat="1" applyFont="1" applyBorder="1" applyAlignment="1">
      <alignment horizontal="center" vertical="center" wrapText="1"/>
    </xf>
    <xf numFmtId="4" fontId="28" fillId="0" borderId="3" xfId="0" applyNumberFormat="1" applyFont="1" applyBorder="1" applyAlignment="1" applyProtection="1">
      <alignment horizontal="center" vertical="center" wrapText="1"/>
      <protection locked="0"/>
    </xf>
    <xf numFmtId="0" fontId="22" fillId="0" borderId="28" xfId="0" applyFont="1" applyBorder="1" applyAlignment="1">
      <alignment vertical="top" wrapText="1"/>
    </xf>
    <xf numFmtId="0" fontId="25" fillId="0" borderId="13" xfId="0" applyFont="1" applyBorder="1" applyAlignment="1">
      <alignment horizontal="center" vertical="center" wrapText="1"/>
    </xf>
    <xf numFmtId="4" fontId="25" fillId="0" borderId="5" xfId="0" applyNumberFormat="1" applyFont="1" applyBorder="1" applyAlignment="1" applyProtection="1">
      <alignment horizontal="center" vertical="center" wrapText="1"/>
      <protection locked="0"/>
    </xf>
    <xf numFmtId="0" fontId="25" fillId="0" borderId="5" xfId="0" applyFont="1" applyBorder="1" applyAlignment="1" applyProtection="1">
      <alignment horizontal="center" vertical="center" wrapText="1"/>
      <protection locked="0"/>
    </xf>
    <xf numFmtId="4" fontId="25" fillId="0" borderId="6" xfId="0" applyNumberFormat="1" applyFont="1" applyBorder="1" applyAlignment="1">
      <alignment horizontal="center" vertical="center" wrapText="1"/>
    </xf>
    <xf numFmtId="4" fontId="25" fillId="0" borderId="3" xfId="0" applyNumberFormat="1" applyFont="1" applyBorder="1" applyAlignment="1">
      <alignment horizontal="center" vertical="center" wrapText="1"/>
    </xf>
    <xf numFmtId="0" fontId="22" fillId="0" borderId="10" xfId="0" applyFont="1" applyBorder="1" applyAlignment="1">
      <alignment vertical="top" wrapText="1"/>
    </xf>
    <xf numFmtId="0" fontId="25" fillId="0" borderId="8" xfId="0" applyFont="1" applyBorder="1" applyAlignment="1">
      <alignment horizontal="center" vertical="center" wrapText="1"/>
    </xf>
    <xf numFmtId="4" fontId="25" fillId="0" borderId="6" xfId="0" applyNumberFormat="1" applyFont="1" applyBorder="1" applyAlignment="1" applyProtection="1">
      <alignment horizontal="center" vertical="center" wrapText="1"/>
      <protection locked="0"/>
    </xf>
    <xf numFmtId="0" fontId="25" fillId="0" borderId="6" xfId="0" applyFont="1" applyBorder="1" applyAlignment="1" applyProtection="1">
      <alignment horizontal="center" vertical="center" wrapText="1"/>
      <protection locked="0"/>
    </xf>
    <xf numFmtId="4" fontId="7" fillId="0" borderId="18" xfId="0" applyNumberFormat="1" applyFont="1" applyBorder="1" applyAlignment="1">
      <alignment horizontal="center" vertical="center"/>
    </xf>
    <xf numFmtId="0" fontId="29" fillId="0" borderId="3" xfId="0" applyFont="1" applyBorder="1" applyAlignment="1">
      <alignment vertical="top" wrapText="1"/>
    </xf>
    <xf numFmtId="0" fontId="29" fillId="0" borderId="7" xfId="0" applyFont="1" applyBorder="1" applyAlignment="1">
      <alignment vertical="top" wrapText="1"/>
    </xf>
    <xf numFmtId="0" fontId="29" fillId="0" borderId="5" xfId="0" applyFont="1" applyBorder="1" applyAlignment="1">
      <alignment vertical="top" wrapText="1"/>
    </xf>
    <xf numFmtId="0" fontId="7" fillId="0" borderId="0" xfId="0" applyFont="1" applyAlignment="1">
      <alignment horizontal="left" wrapText="1"/>
    </xf>
    <xf numFmtId="0" fontId="28" fillId="0" borderId="7" xfId="0" applyFont="1" applyBorder="1" applyAlignment="1" applyProtection="1">
      <alignment horizontal="center" vertical="center" wrapText="1"/>
      <protection locked="0"/>
    </xf>
    <xf numFmtId="0" fontId="7" fillId="0" borderId="0" xfId="0" applyFont="1" applyBorder="1" applyAlignment="1">
      <alignment horizontal="center" vertical="center"/>
    </xf>
    <xf numFmtId="4" fontId="7" fillId="0" borderId="17" xfId="0" applyNumberFormat="1" applyFont="1" applyBorder="1" applyAlignment="1">
      <alignment horizontal="center" vertical="center"/>
    </xf>
    <xf numFmtId="0" fontId="7" fillId="0" borderId="17" xfId="0" applyFont="1" applyBorder="1" applyAlignment="1">
      <alignment horizontal="center" vertical="center"/>
    </xf>
    <xf numFmtId="4" fontId="7" fillId="0" borderId="1" xfId="0" applyNumberFormat="1" applyFont="1" applyBorder="1" applyAlignment="1">
      <alignment horizontal="center" vertical="center"/>
    </xf>
    <xf numFmtId="4" fontId="29" fillId="0" borderId="5" xfId="0" applyNumberFormat="1" applyFont="1" applyBorder="1" applyAlignment="1" applyProtection="1">
      <alignment horizontal="center" vertical="center" wrapText="1"/>
      <protection locked="0"/>
    </xf>
    <xf numFmtId="0" fontId="24" fillId="0" borderId="5" xfId="0" applyFont="1" applyBorder="1" applyAlignment="1">
      <alignment horizontal="center" vertical="top" wrapText="1"/>
    </xf>
    <xf numFmtId="4" fontId="28" fillId="0" borderId="5" xfId="0" applyNumberFormat="1" applyFont="1" applyBorder="1" applyAlignment="1" applyProtection="1">
      <alignment horizontal="center" wrapText="1"/>
      <protection locked="0"/>
    </xf>
    <xf numFmtId="4" fontId="28" fillId="0" borderId="5" xfId="0" applyNumberFormat="1" applyFont="1" applyBorder="1" applyAlignment="1">
      <alignment horizontal="center" wrapText="1"/>
    </xf>
    <xf numFmtId="0" fontId="22" fillId="0" borderId="5" xfId="0" applyFont="1" applyBorder="1" applyAlignment="1">
      <alignment horizontal="right" vertical="top" wrapText="1"/>
    </xf>
    <xf numFmtId="0" fontId="25" fillId="0" borderId="13" xfId="0" applyFont="1" applyBorder="1" applyAlignment="1">
      <alignment horizontal="center" wrapText="1"/>
    </xf>
    <xf numFmtId="0" fontId="25" fillId="0" borderId="5" xfId="0" applyFont="1" applyBorder="1" applyAlignment="1">
      <alignment horizontal="center" wrapText="1"/>
    </xf>
    <xf numFmtId="0" fontId="22" fillId="0" borderId="3" xfId="0" applyFont="1" applyBorder="1" applyAlignment="1">
      <alignment horizontal="right" vertical="top" wrapText="1"/>
    </xf>
    <xf numFmtId="0" fontId="22" fillId="0" borderId="7" xfId="0" applyFont="1" applyBorder="1" applyAlignment="1">
      <alignment horizontal="right" vertical="top" wrapText="1"/>
    </xf>
    <xf numFmtId="0" fontId="22" fillId="0" borderId="6" xfId="0" applyFont="1" applyBorder="1" applyAlignment="1">
      <alignment horizontal="right" vertical="top" wrapText="1"/>
    </xf>
    <xf numFmtId="4" fontId="29" fillId="0" borderId="5" xfId="0" applyNumberFormat="1" applyFont="1" applyBorder="1" applyAlignment="1">
      <alignment horizontal="center" wrapText="1"/>
    </xf>
    <xf numFmtId="4" fontId="29" fillId="0" borderId="5" xfId="0" applyNumberFormat="1" applyFont="1" applyBorder="1" applyAlignment="1" applyProtection="1">
      <alignment horizontal="center" wrapText="1"/>
      <protection locked="0"/>
    </xf>
    <xf numFmtId="0" fontId="7" fillId="0" borderId="18" xfId="0" applyFont="1" applyBorder="1" applyAlignment="1">
      <alignment horizontal="center" vertical="center"/>
    </xf>
    <xf numFmtId="4" fontId="28" fillId="0" borderId="6" xfId="0" applyNumberFormat="1" applyFont="1" applyBorder="1" applyAlignment="1">
      <alignment horizontal="center" wrapText="1"/>
    </xf>
    <xf numFmtId="4" fontId="28" fillId="0" borderId="7" xfId="0" applyNumberFormat="1" applyFont="1" applyBorder="1" applyAlignment="1">
      <alignment horizontal="center" wrapText="1"/>
    </xf>
    <xf numFmtId="4" fontId="28" fillId="0" borderId="6" xfId="0" applyNumberFormat="1" applyFont="1" applyBorder="1" applyAlignment="1" applyProtection="1">
      <alignment horizontal="center" wrapText="1"/>
      <protection locked="0"/>
    </xf>
    <xf numFmtId="4" fontId="28" fillId="0" borderId="7" xfId="0" applyNumberFormat="1" applyFont="1" applyBorder="1" applyAlignment="1" applyProtection="1">
      <alignment horizontal="center" wrapText="1"/>
      <protection locked="0"/>
    </xf>
    <xf numFmtId="0" fontId="28" fillId="0" borderId="5" xfId="0" applyFont="1" applyBorder="1" applyAlignment="1">
      <alignment horizontal="center" wrapText="1"/>
    </xf>
    <xf numFmtId="0" fontId="28" fillId="0" borderId="6" xfId="0" applyFont="1" applyBorder="1" applyAlignment="1">
      <alignment horizontal="center" wrapText="1"/>
    </xf>
    <xf numFmtId="0" fontId="8" fillId="0" borderId="5" xfId="0" applyFont="1" applyBorder="1" applyAlignment="1">
      <alignment vertical="top" wrapText="1"/>
    </xf>
    <xf numFmtId="0" fontId="25" fillId="0" borderId="6" xfId="0" applyFont="1" applyBorder="1" applyAlignment="1">
      <alignment horizontal="center" wrapText="1"/>
    </xf>
    <xf numFmtId="0" fontId="25" fillId="0" borderId="7" xfId="0" applyFont="1" applyBorder="1" applyAlignment="1">
      <alignment horizontal="center" wrapText="1"/>
    </xf>
    <xf numFmtId="0" fontId="6" fillId="0" borderId="1" xfId="0" applyFont="1" applyBorder="1" applyAlignment="1">
      <alignment horizontal="right" vertical="center" wrapText="1"/>
    </xf>
    <xf numFmtId="0" fontId="5" fillId="0" borderId="0" xfId="0" applyFont="1" applyAlignment="1">
      <alignment horizontal="center" wrapText="1"/>
    </xf>
    <xf numFmtId="0" fontId="6" fillId="0" borderId="0" xfId="0" applyFont="1" applyAlignment="1">
      <alignment horizontal="right" vertical="center" wrapText="1"/>
    </xf>
    <xf numFmtId="0" fontId="8" fillId="0" borderId="0" xfId="0" applyFont="1" applyAlignment="1">
      <alignment horizontal="center" vertical="top" wrapText="1"/>
    </xf>
    <xf numFmtId="0" fontId="9" fillId="0" borderId="16" xfId="0" applyFont="1" applyBorder="1" applyAlignment="1">
      <alignment horizontal="center" vertical="top" wrapText="1"/>
    </xf>
    <xf numFmtId="14" fontId="4" fillId="0" borderId="0" xfId="0" applyNumberFormat="1" applyFont="1" applyAlignment="1" applyProtection="1">
      <alignment horizontal="left" vertical="top" wrapText="1"/>
      <protection locked="0"/>
    </xf>
    <xf numFmtId="0" fontId="4" fillId="0" borderId="0" xfId="0" applyFont="1" applyAlignment="1" applyProtection="1">
      <alignment horizontal="left" vertical="top" wrapText="1"/>
      <protection locked="0"/>
    </xf>
    <xf numFmtId="0" fontId="39" fillId="0" borderId="0" xfId="0" applyFont="1" applyAlignment="1">
      <alignment horizontal="left" vertical="top" wrapText="1"/>
    </xf>
    <xf numFmtId="0" fontId="5" fillId="2" borderId="5" xfId="0" applyFont="1" applyFill="1" applyBorder="1" applyAlignment="1">
      <alignment vertical="top" wrapText="1"/>
    </xf>
    <xf numFmtId="0" fontId="8" fillId="2" borderId="28" xfId="0" applyFont="1" applyFill="1" applyBorder="1" applyAlignment="1">
      <alignment horizontal="center" vertical="top" wrapText="1"/>
    </xf>
    <xf numFmtId="0" fontId="5" fillId="0" borderId="28" xfId="0" applyFont="1" applyBorder="1" applyAlignment="1">
      <alignment horizontal="left" vertical="top" wrapText="1"/>
    </xf>
    <xf numFmtId="0" fontId="5" fillId="0" borderId="17" xfId="0" applyFont="1" applyBorder="1" applyAlignment="1">
      <alignment horizontal="left" vertical="top" wrapText="1"/>
    </xf>
    <xf numFmtId="0" fontId="5" fillId="0" borderId="13" xfId="0" applyFont="1" applyBorder="1" applyAlignment="1">
      <alignment horizontal="left" vertical="top" wrapText="1"/>
    </xf>
  </cellXfs>
  <cellStyles count="2">
    <cellStyle name="Navadno" xfId="0" builtinId="0"/>
    <cellStyle name="Odstotek"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85720</xdr:colOff>
      <xdr:row>0</xdr:row>
      <xdr:rowOff>47625</xdr:rowOff>
    </xdr:from>
    <xdr:to>
      <xdr:col>0</xdr:col>
      <xdr:colOff>658494</xdr:colOff>
      <xdr:row>3</xdr:row>
      <xdr:rowOff>95550</xdr:rowOff>
    </xdr:to>
    <xdr:pic>
      <xdr:nvPicPr>
        <xdr:cNvPr id="3" name="Slika 2" descr="Opis: grbzalec_obroba.jpg"/>
        <xdr:cNvPicPr>
          <a:picLocks noChangeAspect="1"/>
        </xdr:cNvPicPr>
      </xdr:nvPicPr>
      <xdr:blipFill>
        <a:blip xmlns:r="http://schemas.openxmlformats.org/officeDocument/2006/relationships" r:embed="rId1" cstate="print"/>
        <a:srcRect/>
        <a:stretch>
          <a:fillRect/>
        </a:stretch>
      </xdr:blipFill>
      <xdr:spPr bwMode="auto">
        <a:xfrm>
          <a:off x="85720" y="47625"/>
          <a:ext cx="572774" cy="648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38100</xdr:rowOff>
    </xdr:from>
    <xdr:to>
      <xdr:col>0</xdr:col>
      <xdr:colOff>390525</xdr:colOff>
      <xdr:row>2</xdr:row>
      <xdr:rowOff>152400</xdr:rowOff>
    </xdr:to>
    <xdr:pic>
      <xdr:nvPicPr>
        <xdr:cNvPr id="2" name="Slika 1" descr="zalec_7"/>
        <xdr:cNvPicPr>
          <a:picLocks noChangeAspect="1" noChangeArrowheads="1"/>
        </xdr:cNvPicPr>
      </xdr:nvPicPr>
      <xdr:blipFill>
        <a:blip xmlns:r="http://schemas.openxmlformats.org/officeDocument/2006/relationships" r:embed="rId1" cstate="print"/>
        <a:srcRect/>
        <a:stretch>
          <a:fillRect/>
        </a:stretch>
      </xdr:blipFill>
      <xdr:spPr bwMode="auto">
        <a:xfrm>
          <a:off x="9525" y="38100"/>
          <a:ext cx="381000" cy="4953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zoomScaleNormal="100" workbookViewId="0">
      <selection activeCell="I19" sqref="I19"/>
    </sheetView>
  </sheetViews>
  <sheetFormatPr defaultRowHeight="15" x14ac:dyDescent="0.25"/>
  <cols>
    <col min="1" max="1" width="11.42578125" style="4" customWidth="1"/>
    <col min="2" max="2" width="14.5703125" style="4" customWidth="1"/>
    <col min="3" max="3" width="19.28515625" style="4" customWidth="1"/>
    <col min="4" max="5" width="21.28515625" style="4" customWidth="1"/>
    <col min="6" max="6" width="11.5703125" style="222" bestFit="1" customWidth="1"/>
    <col min="7" max="16384" width="9.140625" style="4"/>
  </cols>
  <sheetData>
    <row r="1" spans="1:5" ht="22.5" x14ac:dyDescent="0.25">
      <c r="A1" s="1"/>
      <c r="B1" s="347" t="s">
        <v>0</v>
      </c>
      <c r="C1" s="347"/>
      <c r="D1" s="2"/>
      <c r="E1" s="3" t="s">
        <v>1</v>
      </c>
    </row>
    <row r="2" spans="1:5" ht="13.5" customHeight="1" x14ac:dyDescent="0.25">
      <c r="A2" s="1"/>
      <c r="B2" s="348" t="s">
        <v>121</v>
      </c>
      <c r="C2" s="348"/>
      <c r="D2" s="348"/>
      <c r="E2" s="3" t="s">
        <v>20</v>
      </c>
    </row>
    <row r="3" spans="1:5" ht="11.25" customHeight="1" x14ac:dyDescent="0.25">
      <c r="A3" s="1"/>
      <c r="B3" s="5"/>
      <c r="C3" s="5"/>
      <c r="D3" s="2"/>
      <c r="E3" s="3" t="s">
        <v>2</v>
      </c>
    </row>
    <row r="4" spans="1:5" ht="11.25" customHeight="1" thickBot="1" x14ac:dyDescent="0.3">
      <c r="A4" s="6"/>
      <c r="B4" s="7"/>
      <c r="C4" s="7"/>
      <c r="D4" s="95" t="s">
        <v>164</v>
      </c>
    </row>
    <row r="5" spans="1:5" ht="10.5" customHeight="1" x14ac:dyDescent="0.25">
      <c r="A5" s="8"/>
      <c r="B5" s="8"/>
      <c r="C5" s="9"/>
      <c r="D5" s="9"/>
      <c r="E5" s="9"/>
    </row>
    <row r="6" spans="1:5" ht="15.75" x14ac:dyDescent="0.25">
      <c r="A6" s="10" t="s">
        <v>3</v>
      </c>
      <c r="B6" s="349" t="s">
        <v>4</v>
      </c>
      <c r="C6" s="349"/>
      <c r="D6" s="349"/>
      <c r="E6" s="349"/>
    </row>
    <row r="7" spans="1:5" ht="15.75" x14ac:dyDescent="0.25">
      <c r="A7" s="10"/>
      <c r="B7" s="10"/>
      <c r="C7" s="10"/>
      <c r="D7" s="10"/>
      <c r="E7" s="10"/>
    </row>
    <row r="8" spans="1:5" ht="15" customHeight="1" x14ac:dyDescent="0.25">
      <c r="A8" s="350" t="s">
        <v>5</v>
      </c>
      <c r="B8" s="350"/>
      <c r="C8" s="10"/>
      <c r="E8" s="10"/>
    </row>
    <row r="9" spans="1:5" ht="15" customHeight="1" x14ac:dyDescent="0.25">
      <c r="A9" s="350" t="s">
        <v>6</v>
      </c>
      <c r="B9" s="350"/>
      <c r="C9" s="11"/>
      <c r="E9" s="12"/>
    </row>
    <row r="10" spans="1:5" ht="15.75" x14ac:dyDescent="0.25">
      <c r="A10" s="10"/>
      <c r="B10" s="10"/>
      <c r="C10" s="10"/>
      <c r="D10" s="10"/>
      <c r="E10" s="10"/>
    </row>
    <row r="11" spans="1:5" ht="18" customHeight="1" x14ac:dyDescent="0.25">
      <c r="A11" s="331" t="s">
        <v>7</v>
      </c>
      <c r="B11" s="331"/>
      <c r="C11" s="331"/>
      <c r="D11" s="331"/>
      <c r="E11" s="331"/>
    </row>
    <row r="12" spans="1:5" ht="10.5" customHeight="1" x14ac:dyDescent="0.25">
      <c r="A12" s="10"/>
      <c r="B12" s="10"/>
      <c r="C12" s="10"/>
      <c r="D12" s="10"/>
      <c r="E12" s="10"/>
    </row>
    <row r="13" spans="1:5" ht="51" customHeight="1" x14ac:dyDescent="0.25">
      <c r="A13" s="330" t="s">
        <v>386</v>
      </c>
      <c r="B13" s="330"/>
      <c r="C13" s="330"/>
      <c r="D13" s="330"/>
      <c r="E13" s="330"/>
    </row>
    <row r="14" spans="1:5" ht="10.5" customHeight="1" x14ac:dyDescent="0.25">
      <c r="A14" s="10"/>
      <c r="B14" s="10"/>
      <c r="C14" s="10"/>
      <c r="D14" s="10"/>
      <c r="E14" s="10"/>
    </row>
    <row r="15" spans="1:5" ht="18" customHeight="1" x14ac:dyDescent="0.25">
      <c r="A15" s="329" t="s">
        <v>8</v>
      </c>
      <c r="B15" s="329"/>
      <c r="C15" s="329"/>
      <c r="D15" s="329"/>
      <c r="E15" s="329"/>
    </row>
    <row r="16" spans="1:5" ht="10.5" customHeight="1" x14ac:dyDescent="0.25">
      <c r="A16" s="10"/>
      <c r="B16" s="10"/>
      <c r="C16" s="10"/>
      <c r="D16" s="10"/>
      <c r="E16" s="10"/>
    </row>
    <row r="17" spans="1:7" ht="15.75" customHeight="1" thickBot="1" x14ac:dyDescent="0.3">
      <c r="A17" s="339" t="s">
        <v>9</v>
      </c>
      <c r="B17" s="339"/>
      <c r="C17" s="339"/>
      <c r="D17" s="339"/>
      <c r="E17" s="339"/>
    </row>
    <row r="18" spans="1:7" x14ac:dyDescent="0.25">
      <c r="A18" s="335" t="s">
        <v>10</v>
      </c>
      <c r="B18" s="336"/>
      <c r="C18" s="336"/>
      <c r="D18" s="13" t="s">
        <v>11</v>
      </c>
      <c r="E18" s="14" t="s">
        <v>13</v>
      </c>
    </row>
    <row r="19" spans="1:7" ht="15.75" thickBot="1" x14ac:dyDescent="0.3">
      <c r="A19" s="337"/>
      <c r="B19" s="338"/>
      <c r="C19" s="338"/>
      <c r="D19" s="15" t="s">
        <v>12</v>
      </c>
      <c r="E19" s="16" t="s">
        <v>14</v>
      </c>
    </row>
    <row r="20" spans="1:7" ht="32.25" customHeight="1" thickBot="1" x14ac:dyDescent="0.3">
      <c r="A20" s="332" t="s">
        <v>15</v>
      </c>
      <c r="B20" s="333"/>
      <c r="C20" s="334"/>
      <c r="D20" s="17">
        <f>'A - letno vzdrževanje'!E350</f>
        <v>0</v>
      </c>
      <c r="E20" s="17">
        <f>'A - letno vzdrževanje'!E350+'A - letno vzdrževanje'!F350</f>
        <v>0</v>
      </c>
    </row>
    <row r="21" spans="1:7" ht="32.25" customHeight="1" thickBot="1" x14ac:dyDescent="0.3">
      <c r="A21" s="332" t="s">
        <v>16</v>
      </c>
      <c r="B21" s="333"/>
      <c r="C21" s="334"/>
      <c r="D21" s="17">
        <f>'B - zimsko vzdrževanje'!E103</f>
        <v>0</v>
      </c>
      <c r="E21" s="17">
        <f>'B - zimsko vzdrževanje'!E103+'B - zimsko vzdrževanje'!F103</f>
        <v>0</v>
      </c>
    </row>
    <row r="22" spans="1:7" ht="32.25" customHeight="1" thickBot="1" x14ac:dyDescent="0.3">
      <c r="A22" s="332" t="s">
        <v>17</v>
      </c>
      <c r="B22" s="333"/>
      <c r="C22" s="334"/>
      <c r="D22" s="17">
        <f>+D21+D20</f>
        <v>0</v>
      </c>
      <c r="E22" s="17">
        <f>+E21+E20</f>
        <v>0</v>
      </c>
    </row>
    <row r="23" spans="1:7" ht="32.25" customHeight="1" thickBot="1" x14ac:dyDescent="0.3">
      <c r="A23" s="332" t="s">
        <v>152</v>
      </c>
      <c r="B23" s="333"/>
      <c r="C23" s="334"/>
      <c r="D23" s="89">
        <v>0</v>
      </c>
      <c r="E23" s="89">
        <v>0</v>
      </c>
    </row>
    <row r="24" spans="1:7" ht="32.25" customHeight="1" thickBot="1" x14ac:dyDescent="0.3">
      <c r="A24" s="332" t="s">
        <v>18</v>
      </c>
      <c r="B24" s="333"/>
      <c r="C24" s="334"/>
      <c r="D24" s="17">
        <f>+D22-D22*D23</f>
        <v>0</v>
      </c>
      <c r="E24" s="90">
        <f>+E22-E22*E23</f>
        <v>0</v>
      </c>
    </row>
    <row r="25" spans="1:7" x14ac:dyDescent="0.25">
      <c r="A25" s="18"/>
      <c r="B25" s="18"/>
      <c r="C25" s="18"/>
      <c r="D25" s="18"/>
      <c r="E25" s="18"/>
    </row>
    <row r="26" spans="1:7" x14ac:dyDescent="0.25">
      <c r="A26" s="19"/>
    </row>
    <row r="27" spans="1:7" ht="17.25" customHeight="1" thickBot="1" x14ac:dyDescent="0.3">
      <c r="A27" s="341" t="s">
        <v>186</v>
      </c>
      <c r="B27" s="341"/>
      <c r="C27" s="341"/>
      <c r="D27" s="341"/>
      <c r="E27" s="341"/>
    </row>
    <row r="28" spans="1:7" ht="24.75" thickBot="1" x14ac:dyDescent="0.3">
      <c r="A28" s="343" t="s">
        <v>10</v>
      </c>
      <c r="B28" s="343"/>
      <c r="C28" s="343"/>
      <c r="D28" s="20" t="s">
        <v>95</v>
      </c>
      <c r="E28" s="20" t="s">
        <v>96</v>
      </c>
    </row>
    <row r="29" spans="1:7" ht="33.75" customHeight="1" thickBot="1" x14ac:dyDescent="0.3">
      <c r="A29" s="342" t="s">
        <v>187</v>
      </c>
      <c r="B29" s="342"/>
      <c r="C29" s="342"/>
      <c r="D29" s="21">
        <f>+D20*6</f>
        <v>0</v>
      </c>
      <c r="E29" s="21">
        <f>+E20*6</f>
        <v>0</v>
      </c>
    </row>
    <row r="30" spans="1:7" ht="33.75" customHeight="1" thickBot="1" x14ac:dyDescent="0.3">
      <c r="A30" s="342" t="s">
        <v>188</v>
      </c>
      <c r="B30" s="342"/>
      <c r="C30" s="342"/>
      <c r="D30" s="21">
        <f>+D21*6</f>
        <v>0</v>
      </c>
      <c r="E30" s="21">
        <f>+E21*6</f>
        <v>0</v>
      </c>
      <c r="G30" s="224"/>
    </row>
    <row r="31" spans="1:7" ht="33.75" customHeight="1" thickBot="1" x14ac:dyDescent="0.3">
      <c r="A31" s="342" t="s">
        <v>189</v>
      </c>
      <c r="B31" s="342"/>
      <c r="C31" s="342"/>
      <c r="D31" s="21">
        <f>D30+D29</f>
        <v>0</v>
      </c>
      <c r="E31" s="21">
        <f>E30+E29</f>
        <v>0</v>
      </c>
      <c r="F31" s="223"/>
      <c r="G31" s="224"/>
    </row>
    <row r="32" spans="1:7" ht="33.75" customHeight="1" thickBot="1" x14ac:dyDescent="0.3">
      <c r="A32" s="344" t="s">
        <v>19</v>
      </c>
      <c r="B32" s="345"/>
      <c r="C32" s="346"/>
      <c r="D32" s="91">
        <f>D23</f>
        <v>0</v>
      </c>
      <c r="E32" s="91">
        <f>E23</f>
        <v>0</v>
      </c>
      <c r="F32" s="223"/>
      <c r="G32" s="224"/>
    </row>
    <row r="33" spans="1:7" ht="33.75" customHeight="1" thickBot="1" x14ac:dyDescent="0.3">
      <c r="A33" s="344" t="s">
        <v>190</v>
      </c>
      <c r="B33" s="345"/>
      <c r="C33" s="346"/>
      <c r="D33" s="21">
        <f>+D31-D31*D32</f>
        <v>0</v>
      </c>
      <c r="E33" s="22">
        <f>+E31-E31*E32</f>
        <v>0</v>
      </c>
      <c r="F33" s="223"/>
      <c r="G33" s="224"/>
    </row>
    <row r="34" spans="1:7" x14ac:dyDescent="0.25">
      <c r="A34" s="23"/>
      <c r="G34" s="224"/>
    </row>
    <row r="35" spans="1:7" x14ac:dyDescent="0.25">
      <c r="A35" s="340" t="s">
        <v>191</v>
      </c>
      <c r="B35" s="340"/>
      <c r="C35" s="340"/>
      <c r="D35" s="340"/>
      <c r="E35" s="340"/>
    </row>
  </sheetData>
  <sheetProtection selectLockedCells="1"/>
  <mergeCells count="23">
    <mergeCell ref="B1:C1"/>
    <mergeCell ref="B2:D2"/>
    <mergeCell ref="B6:E6"/>
    <mergeCell ref="A8:B8"/>
    <mergeCell ref="A9:B9"/>
    <mergeCell ref="A35:E35"/>
    <mergeCell ref="A24:C24"/>
    <mergeCell ref="A21:C21"/>
    <mergeCell ref="A22:C22"/>
    <mergeCell ref="A23:C23"/>
    <mergeCell ref="A27:E27"/>
    <mergeCell ref="A31:C31"/>
    <mergeCell ref="A30:C30"/>
    <mergeCell ref="A29:C29"/>
    <mergeCell ref="A28:C28"/>
    <mergeCell ref="A33:C33"/>
    <mergeCell ref="A32:C32"/>
    <mergeCell ref="A15:E15"/>
    <mergeCell ref="A13:E13"/>
    <mergeCell ref="A11:E11"/>
    <mergeCell ref="A20:C20"/>
    <mergeCell ref="A18:C19"/>
    <mergeCell ref="A17:E17"/>
  </mergeCells>
  <pageMargins left="0.7" right="0.57999999999999996" top="0.79" bottom="0.77" header="0.6" footer="0.56000000000000005"/>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1"/>
  <sheetViews>
    <sheetView topLeftCell="A291" zoomScale="120" zoomScaleNormal="120" workbookViewId="0">
      <selection activeCell="B298" sqref="B298"/>
    </sheetView>
  </sheetViews>
  <sheetFormatPr defaultRowHeight="15" customHeight="1" x14ac:dyDescent="0.25"/>
  <cols>
    <col min="1" max="1" width="5.85546875" style="24" customWidth="1"/>
    <col min="2" max="2" width="64.28515625" style="24" customWidth="1"/>
    <col min="3" max="3" width="6.42578125" style="138" customWidth="1"/>
    <col min="4" max="4" width="9.140625" style="139"/>
    <col min="5" max="5" width="13.85546875" style="140" customWidth="1"/>
    <col min="6" max="6" width="14" style="140" customWidth="1"/>
    <col min="7" max="7" width="7.140625" style="138" bestFit="1" customWidth="1"/>
    <col min="8" max="8" width="12.140625" style="140" customWidth="1"/>
    <col min="9" max="16384" width="9.140625" style="4"/>
  </cols>
  <sheetData>
    <row r="1" spans="1:8" ht="15" customHeight="1" x14ac:dyDescent="0.25">
      <c r="A1" s="356" t="s">
        <v>122</v>
      </c>
      <c r="B1" s="356"/>
      <c r="C1" s="356"/>
      <c r="D1" s="356"/>
      <c r="E1" s="356"/>
      <c r="F1" s="356"/>
      <c r="G1" s="356"/>
      <c r="H1" s="356"/>
    </row>
    <row r="2" spans="1:8" ht="8.25" customHeight="1" x14ac:dyDescent="0.25"/>
    <row r="3" spans="1:8" ht="15" customHeight="1" x14ac:dyDescent="0.25">
      <c r="A3" s="26" t="s">
        <v>25</v>
      </c>
    </row>
    <row r="5" spans="1:8" ht="36" x14ac:dyDescent="0.25">
      <c r="A5" s="27" t="s">
        <v>26</v>
      </c>
      <c r="B5" s="28" t="s">
        <v>21</v>
      </c>
      <c r="C5" s="141" t="s">
        <v>27</v>
      </c>
      <c r="D5" s="142" t="s">
        <v>22</v>
      </c>
      <c r="E5" s="143" t="s">
        <v>28</v>
      </c>
      <c r="F5" s="143" t="s">
        <v>29</v>
      </c>
      <c r="G5" s="141" t="s">
        <v>30</v>
      </c>
      <c r="H5" s="143" t="s">
        <v>31</v>
      </c>
    </row>
    <row r="6" spans="1:8" ht="15.75" customHeight="1" x14ac:dyDescent="0.25">
      <c r="A6" s="357">
        <v>1101</v>
      </c>
      <c r="B6" s="29" t="s">
        <v>156</v>
      </c>
      <c r="C6" s="144"/>
      <c r="D6" s="145"/>
      <c r="E6" s="146"/>
      <c r="F6" s="146"/>
      <c r="G6" s="147"/>
      <c r="H6" s="148"/>
    </row>
    <row r="7" spans="1:8" x14ac:dyDescent="0.25">
      <c r="A7" s="357"/>
      <c r="B7" s="30" t="s">
        <v>23</v>
      </c>
      <c r="C7" s="149"/>
      <c r="D7" s="150"/>
      <c r="E7" s="151"/>
      <c r="F7" s="151"/>
      <c r="G7" s="114"/>
      <c r="H7" s="152"/>
    </row>
    <row r="8" spans="1:8" ht="12.75" customHeight="1" x14ac:dyDescent="0.25">
      <c r="A8" s="357"/>
      <c r="B8" s="30" t="s">
        <v>153</v>
      </c>
      <c r="C8" s="149"/>
      <c r="D8" s="150"/>
      <c r="E8" s="151"/>
      <c r="F8" s="151"/>
      <c r="G8" s="114"/>
      <c r="H8" s="152"/>
    </row>
    <row r="9" spans="1:8" ht="12.75" customHeight="1" x14ac:dyDescent="0.25">
      <c r="A9" s="357"/>
      <c r="B9" s="30" t="s">
        <v>123</v>
      </c>
      <c r="C9" s="149"/>
      <c r="D9" s="150"/>
      <c r="E9" s="151"/>
      <c r="F9" s="151"/>
      <c r="G9" s="114"/>
      <c r="H9" s="152"/>
    </row>
    <row r="10" spans="1:8" ht="12.75" customHeight="1" x14ac:dyDescent="0.25">
      <c r="A10" s="357"/>
      <c r="B10" s="30" t="s">
        <v>124</v>
      </c>
      <c r="C10" s="149"/>
      <c r="D10" s="150"/>
      <c r="E10" s="151"/>
      <c r="F10" s="151"/>
      <c r="G10" s="114"/>
      <c r="H10" s="152"/>
    </row>
    <row r="11" spans="1:8" ht="12.75" customHeight="1" x14ac:dyDescent="0.25">
      <c r="A11" s="357"/>
      <c r="B11" s="30" t="s">
        <v>125</v>
      </c>
      <c r="C11" s="149"/>
      <c r="D11" s="150"/>
      <c r="E11" s="151"/>
      <c r="F11" s="151"/>
      <c r="G11" s="114"/>
      <c r="H11" s="152"/>
    </row>
    <row r="12" spans="1:8" ht="12.75" customHeight="1" x14ac:dyDescent="0.25">
      <c r="A12" s="357"/>
      <c r="B12" s="30" t="s">
        <v>126</v>
      </c>
      <c r="C12" s="149"/>
      <c r="D12" s="150"/>
      <c r="E12" s="151"/>
      <c r="F12" s="151"/>
      <c r="G12" s="114"/>
      <c r="H12" s="152"/>
    </row>
    <row r="13" spans="1:8" ht="12.75" customHeight="1" x14ac:dyDescent="0.25">
      <c r="A13" s="357"/>
      <c r="B13" s="30" t="s">
        <v>127</v>
      </c>
      <c r="C13" s="149"/>
      <c r="D13" s="150"/>
      <c r="E13" s="151"/>
      <c r="F13" s="151"/>
      <c r="G13" s="114"/>
      <c r="H13" s="152"/>
    </row>
    <row r="14" spans="1:8" ht="12.75" customHeight="1" x14ac:dyDescent="0.25">
      <c r="A14" s="357"/>
      <c r="B14" s="30" t="s">
        <v>128</v>
      </c>
      <c r="C14" s="149"/>
      <c r="D14" s="150"/>
      <c r="E14" s="151"/>
      <c r="F14" s="151"/>
      <c r="G14" s="114"/>
      <c r="H14" s="152"/>
    </row>
    <row r="15" spans="1:8" ht="12.75" customHeight="1" x14ac:dyDescent="0.25">
      <c r="A15" s="357"/>
      <c r="B15" s="30" t="s">
        <v>129</v>
      </c>
      <c r="C15" s="149"/>
      <c r="D15" s="150"/>
      <c r="E15" s="151"/>
      <c r="F15" s="151"/>
      <c r="G15" s="114"/>
      <c r="H15" s="152"/>
    </row>
    <row r="16" spans="1:8" ht="12.75" customHeight="1" x14ac:dyDescent="0.25">
      <c r="A16" s="357"/>
      <c r="B16" s="30" t="s">
        <v>130</v>
      </c>
      <c r="C16" s="149"/>
      <c r="D16" s="150"/>
      <c r="E16" s="151"/>
      <c r="F16" s="151"/>
      <c r="G16" s="114"/>
      <c r="H16" s="152"/>
    </row>
    <row r="17" spans="1:8" ht="12.75" customHeight="1" x14ac:dyDescent="0.25">
      <c r="A17" s="357"/>
      <c r="B17" s="30" t="s">
        <v>131</v>
      </c>
      <c r="C17" s="149"/>
      <c r="D17" s="150"/>
      <c r="E17" s="151"/>
      <c r="F17" s="151"/>
      <c r="G17" s="114"/>
      <c r="H17" s="152"/>
    </row>
    <row r="18" spans="1:8" ht="12.75" customHeight="1" x14ac:dyDescent="0.25">
      <c r="A18" s="357"/>
      <c r="B18" s="30" t="s">
        <v>132</v>
      </c>
      <c r="C18" s="149"/>
      <c r="D18" s="150"/>
      <c r="E18" s="151"/>
      <c r="F18" s="151"/>
      <c r="G18" s="114"/>
      <c r="H18" s="152"/>
    </row>
    <row r="19" spans="1:8" ht="12.75" customHeight="1" x14ac:dyDescent="0.25">
      <c r="A19" s="357"/>
      <c r="B19" s="30" t="s">
        <v>133</v>
      </c>
      <c r="C19" s="149"/>
      <c r="D19" s="150"/>
      <c r="E19" s="151"/>
      <c r="F19" s="151"/>
      <c r="G19" s="114"/>
      <c r="H19" s="152"/>
    </row>
    <row r="20" spans="1:8" ht="12.75" customHeight="1" x14ac:dyDescent="0.25">
      <c r="A20" s="357"/>
      <c r="B20" s="30" t="s">
        <v>134</v>
      </c>
      <c r="C20" s="149"/>
      <c r="D20" s="150"/>
      <c r="E20" s="151"/>
      <c r="F20" s="151"/>
      <c r="G20" s="114"/>
      <c r="H20" s="152"/>
    </row>
    <row r="21" spans="1:8" s="32" customFormat="1" ht="12.75" customHeight="1" x14ac:dyDescent="0.25">
      <c r="A21" s="357"/>
      <c r="B21" s="30" t="s">
        <v>135</v>
      </c>
      <c r="C21" s="149"/>
      <c r="D21" s="150"/>
      <c r="E21" s="151"/>
      <c r="F21" s="151"/>
      <c r="G21" s="114"/>
      <c r="H21" s="152"/>
    </row>
    <row r="22" spans="1:8" s="32" customFormat="1" ht="12.75" customHeight="1" x14ac:dyDescent="0.25">
      <c r="A22" s="357"/>
      <c r="B22" s="30" t="s">
        <v>136</v>
      </c>
      <c r="C22" s="149"/>
      <c r="D22" s="150"/>
      <c r="E22" s="151"/>
      <c r="F22" s="151"/>
      <c r="G22" s="114"/>
      <c r="H22" s="152"/>
    </row>
    <row r="23" spans="1:8" s="32" customFormat="1" ht="12.75" customHeight="1" x14ac:dyDescent="0.25">
      <c r="A23" s="357"/>
      <c r="B23" s="30" t="s">
        <v>137</v>
      </c>
      <c r="C23" s="149"/>
      <c r="D23" s="150"/>
      <c r="E23" s="151"/>
      <c r="F23" s="151"/>
      <c r="G23" s="114"/>
      <c r="H23" s="152"/>
    </row>
    <row r="24" spans="1:8" s="32" customFormat="1" ht="12.75" customHeight="1" x14ac:dyDescent="0.25">
      <c r="A24" s="357"/>
      <c r="B24" s="30" t="s">
        <v>138</v>
      </c>
      <c r="C24" s="149"/>
      <c r="D24" s="150"/>
      <c r="E24" s="151"/>
      <c r="F24" s="151"/>
      <c r="G24" s="114"/>
      <c r="H24" s="152"/>
    </row>
    <row r="25" spans="1:8" s="32" customFormat="1" ht="12.75" customHeight="1" x14ac:dyDescent="0.25">
      <c r="A25" s="357"/>
      <c r="B25" s="30" t="s">
        <v>159</v>
      </c>
      <c r="C25" s="149"/>
      <c r="D25" s="150"/>
      <c r="E25" s="151"/>
      <c r="F25" s="151"/>
      <c r="G25" s="114"/>
      <c r="H25" s="152"/>
    </row>
    <row r="26" spans="1:8" s="32" customFormat="1" ht="12.75" customHeight="1" x14ac:dyDescent="0.25">
      <c r="A26" s="357"/>
      <c r="B26" s="30" t="s">
        <v>139</v>
      </c>
      <c r="C26" s="149"/>
      <c r="D26" s="150"/>
      <c r="E26" s="151"/>
      <c r="F26" s="151"/>
      <c r="G26" s="114"/>
      <c r="H26" s="152"/>
    </row>
    <row r="27" spans="1:8" s="32" customFormat="1" ht="12.75" customHeight="1" x14ac:dyDescent="0.25">
      <c r="A27" s="357"/>
      <c r="B27" s="30" t="s">
        <v>140</v>
      </c>
      <c r="C27" s="149"/>
      <c r="D27" s="150"/>
      <c r="E27" s="151"/>
      <c r="F27" s="151"/>
      <c r="G27" s="114"/>
      <c r="H27" s="152"/>
    </row>
    <row r="28" spans="1:8" s="32" customFormat="1" ht="12.75" customHeight="1" x14ac:dyDescent="0.25">
      <c r="A28" s="357"/>
      <c r="B28" s="33" t="s">
        <v>141</v>
      </c>
      <c r="C28" s="153"/>
      <c r="D28" s="154"/>
      <c r="E28" s="155"/>
      <c r="F28" s="155"/>
      <c r="G28" s="156"/>
      <c r="H28" s="157"/>
    </row>
    <row r="29" spans="1:8" s="32" customFormat="1" ht="12.75" customHeight="1" x14ac:dyDescent="0.25">
      <c r="A29" s="357"/>
      <c r="B29" s="30" t="s">
        <v>160</v>
      </c>
      <c r="C29" s="149"/>
      <c r="D29" s="150"/>
      <c r="E29" s="151"/>
      <c r="F29" s="151"/>
      <c r="G29" s="114"/>
      <c r="H29" s="152"/>
    </row>
    <row r="30" spans="1:8" ht="24" x14ac:dyDescent="0.25">
      <c r="A30" s="357"/>
      <c r="B30" s="34" t="s">
        <v>155</v>
      </c>
      <c r="C30" s="115" t="s">
        <v>24</v>
      </c>
      <c r="D30" s="158">
        <v>5822</v>
      </c>
      <c r="E30" s="159"/>
      <c r="F30" s="160">
        <f>+E30*D30</f>
        <v>0</v>
      </c>
      <c r="G30" s="161">
        <v>22</v>
      </c>
      <c r="H30" s="162">
        <f>+F30*G30/100</f>
        <v>0</v>
      </c>
    </row>
    <row r="32" spans="1:8" ht="36" x14ac:dyDescent="0.25">
      <c r="A32" s="27" t="s">
        <v>26</v>
      </c>
      <c r="B32" s="28" t="s">
        <v>21</v>
      </c>
      <c r="C32" s="141" t="s">
        <v>27</v>
      </c>
      <c r="D32" s="142" t="s">
        <v>22</v>
      </c>
      <c r="E32" s="143" t="s">
        <v>28</v>
      </c>
      <c r="F32" s="143" t="s">
        <v>29</v>
      </c>
      <c r="G32" s="141" t="s">
        <v>30</v>
      </c>
      <c r="H32" s="143" t="s">
        <v>31</v>
      </c>
    </row>
    <row r="33" spans="1:8" ht="15.75" customHeight="1" x14ac:dyDescent="0.25">
      <c r="A33" s="357">
        <v>1102</v>
      </c>
      <c r="B33" s="29" t="s">
        <v>157</v>
      </c>
      <c r="C33" s="144"/>
      <c r="D33" s="145"/>
      <c r="E33" s="146"/>
      <c r="F33" s="146"/>
      <c r="G33" s="147"/>
      <c r="H33" s="148"/>
    </row>
    <row r="34" spans="1:8" x14ac:dyDescent="0.25">
      <c r="A34" s="357"/>
      <c r="B34" s="30" t="s">
        <v>158</v>
      </c>
      <c r="C34" s="149"/>
      <c r="D34" s="150"/>
      <c r="E34" s="151"/>
      <c r="F34" s="151"/>
      <c r="G34" s="114"/>
      <c r="H34" s="152"/>
    </row>
    <row r="35" spans="1:8" ht="12.75" customHeight="1" x14ac:dyDescent="0.25">
      <c r="A35" s="357"/>
      <c r="B35" s="30" t="s">
        <v>154</v>
      </c>
      <c r="C35" s="149"/>
      <c r="D35" s="150"/>
      <c r="E35" s="151"/>
      <c r="F35" s="151"/>
      <c r="G35" s="114"/>
      <c r="H35" s="152"/>
    </row>
    <row r="36" spans="1:8" ht="12.75" customHeight="1" x14ac:dyDescent="0.25">
      <c r="A36" s="357"/>
      <c r="B36" s="30" t="s">
        <v>123</v>
      </c>
      <c r="C36" s="149"/>
      <c r="D36" s="150"/>
      <c r="E36" s="151"/>
      <c r="F36" s="151"/>
      <c r="G36" s="114"/>
      <c r="H36" s="152"/>
    </row>
    <row r="37" spans="1:8" ht="12.75" customHeight="1" x14ac:dyDescent="0.25">
      <c r="A37" s="357"/>
      <c r="B37" s="30" t="s">
        <v>124</v>
      </c>
      <c r="C37" s="149"/>
      <c r="D37" s="150"/>
      <c r="E37" s="151"/>
      <c r="F37" s="151"/>
      <c r="G37" s="114"/>
      <c r="H37" s="152"/>
    </row>
    <row r="38" spans="1:8" ht="12.75" customHeight="1" x14ac:dyDescent="0.25">
      <c r="A38" s="357"/>
      <c r="B38" s="30" t="s">
        <v>125</v>
      </c>
      <c r="C38" s="149"/>
      <c r="D38" s="150"/>
      <c r="E38" s="151"/>
      <c r="F38" s="151"/>
      <c r="G38" s="114"/>
      <c r="H38" s="152"/>
    </row>
    <row r="39" spans="1:8" ht="12.75" customHeight="1" x14ac:dyDescent="0.25">
      <c r="A39" s="357"/>
      <c r="B39" s="30" t="s">
        <v>126</v>
      </c>
      <c r="C39" s="149"/>
      <c r="D39" s="150"/>
      <c r="E39" s="151"/>
      <c r="F39" s="151"/>
      <c r="G39" s="114"/>
      <c r="H39" s="152"/>
    </row>
    <row r="40" spans="1:8" ht="12.75" customHeight="1" x14ac:dyDescent="0.25">
      <c r="A40" s="357"/>
      <c r="B40" s="30" t="s">
        <v>127</v>
      </c>
      <c r="C40" s="149"/>
      <c r="D40" s="150"/>
      <c r="E40" s="151"/>
      <c r="F40" s="151"/>
      <c r="G40" s="114"/>
      <c r="H40" s="152"/>
    </row>
    <row r="41" spans="1:8" ht="12.75" customHeight="1" x14ac:dyDescent="0.25">
      <c r="A41" s="357"/>
      <c r="B41" s="30" t="s">
        <v>128</v>
      </c>
      <c r="C41" s="149"/>
      <c r="D41" s="150"/>
      <c r="E41" s="151"/>
      <c r="F41" s="151"/>
      <c r="G41" s="114"/>
      <c r="H41" s="152"/>
    </row>
    <row r="42" spans="1:8" ht="12.75" customHeight="1" x14ac:dyDescent="0.25">
      <c r="A42" s="357"/>
      <c r="B42" s="30" t="s">
        <v>129</v>
      </c>
      <c r="C42" s="149"/>
      <c r="D42" s="150"/>
      <c r="E42" s="151"/>
      <c r="F42" s="151"/>
      <c r="G42" s="114"/>
      <c r="H42" s="152"/>
    </row>
    <row r="43" spans="1:8" ht="12.75" customHeight="1" x14ac:dyDescent="0.25">
      <c r="A43" s="357"/>
      <c r="B43" s="30" t="s">
        <v>130</v>
      </c>
      <c r="C43" s="149"/>
      <c r="D43" s="150"/>
      <c r="E43" s="151"/>
      <c r="F43" s="151"/>
      <c r="G43" s="114"/>
      <c r="H43" s="152"/>
    </row>
    <row r="44" spans="1:8" ht="12.75" customHeight="1" x14ac:dyDescent="0.25">
      <c r="A44" s="357"/>
      <c r="B44" s="30" t="s">
        <v>131</v>
      </c>
      <c r="C44" s="149"/>
      <c r="D44" s="150"/>
      <c r="E44" s="151"/>
      <c r="F44" s="151"/>
      <c r="G44" s="114"/>
      <c r="H44" s="152"/>
    </row>
    <row r="45" spans="1:8" ht="12.75" customHeight="1" x14ac:dyDescent="0.25">
      <c r="A45" s="357"/>
      <c r="B45" s="30" t="s">
        <v>132</v>
      </c>
      <c r="C45" s="149"/>
      <c r="D45" s="150"/>
      <c r="E45" s="151"/>
      <c r="F45" s="151"/>
      <c r="G45" s="114"/>
      <c r="H45" s="152"/>
    </row>
    <row r="46" spans="1:8" ht="12.75" customHeight="1" x14ac:dyDescent="0.25">
      <c r="A46" s="357"/>
      <c r="B46" s="30" t="s">
        <v>133</v>
      </c>
      <c r="C46" s="149"/>
      <c r="D46" s="150"/>
      <c r="E46" s="151"/>
      <c r="F46" s="151"/>
      <c r="G46" s="114"/>
      <c r="H46" s="152"/>
    </row>
    <row r="47" spans="1:8" ht="12.75" customHeight="1" x14ac:dyDescent="0.25">
      <c r="A47" s="357"/>
      <c r="B47" s="30" t="s">
        <v>134</v>
      </c>
      <c r="C47" s="149"/>
      <c r="D47" s="150"/>
      <c r="E47" s="151"/>
      <c r="F47" s="151"/>
      <c r="G47" s="114"/>
      <c r="H47" s="152"/>
    </row>
    <row r="48" spans="1:8" s="32" customFormat="1" ht="12.75" customHeight="1" x14ac:dyDescent="0.25">
      <c r="A48" s="357"/>
      <c r="B48" s="30" t="s">
        <v>135</v>
      </c>
      <c r="C48" s="149"/>
      <c r="D48" s="150"/>
      <c r="E48" s="151"/>
      <c r="F48" s="151"/>
      <c r="G48" s="114"/>
      <c r="H48" s="152"/>
    </row>
    <row r="49" spans="1:9" s="32" customFormat="1" ht="12.75" customHeight="1" x14ac:dyDescent="0.25">
      <c r="A49" s="357"/>
      <c r="B49" s="30" t="s">
        <v>137</v>
      </c>
      <c r="C49" s="149"/>
      <c r="D49" s="150"/>
      <c r="E49" s="151"/>
      <c r="F49" s="151"/>
      <c r="G49" s="114"/>
      <c r="H49" s="152"/>
    </row>
    <row r="50" spans="1:9" s="32" customFormat="1" ht="12.75" customHeight="1" x14ac:dyDescent="0.25">
      <c r="A50" s="357"/>
      <c r="B50" s="30" t="s">
        <v>138</v>
      </c>
      <c r="C50" s="149"/>
      <c r="D50" s="150"/>
      <c r="E50" s="151"/>
      <c r="F50" s="151"/>
      <c r="G50" s="114"/>
      <c r="H50" s="152"/>
    </row>
    <row r="51" spans="1:9" s="32" customFormat="1" ht="12.75" customHeight="1" x14ac:dyDescent="0.25">
      <c r="A51" s="357"/>
      <c r="B51" s="30" t="s">
        <v>159</v>
      </c>
      <c r="C51" s="149"/>
      <c r="D51" s="150"/>
      <c r="E51" s="151"/>
      <c r="F51" s="151"/>
      <c r="G51" s="114"/>
      <c r="H51" s="152"/>
    </row>
    <row r="52" spans="1:9" s="32" customFormat="1" ht="12.75" customHeight="1" x14ac:dyDescent="0.25">
      <c r="A52" s="357"/>
      <c r="B52" s="30" t="s">
        <v>139</v>
      </c>
      <c r="C52" s="149"/>
      <c r="D52" s="150"/>
      <c r="E52" s="151"/>
      <c r="F52" s="151"/>
      <c r="G52" s="114"/>
      <c r="H52" s="152"/>
    </row>
    <row r="53" spans="1:9" s="32" customFormat="1" ht="12.75" customHeight="1" x14ac:dyDescent="0.25">
      <c r="A53" s="357"/>
      <c r="B53" s="30" t="s">
        <v>140</v>
      </c>
      <c r="C53" s="149"/>
      <c r="D53" s="150"/>
      <c r="E53" s="151"/>
      <c r="F53" s="151"/>
      <c r="G53" s="114"/>
      <c r="H53" s="152"/>
    </row>
    <row r="54" spans="1:9" s="32" customFormat="1" ht="12.75" customHeight="1" x14ac:dyDescent="0.25">
      <c r="A54" s="357"/>
      <c r="B54" s="33" t="s">
        <v>141</v>
      </c>
      <c r="C54" s="153"/>
      <c r="D54" s="154"/>
      <c r="E54" s="155"/>
      <c r="F54" s="155"/>
      <c r="G54" s="156"/>
      <c r="H54" s="157"/>
    </row>
    <row r="55" spans="1:9" x14ac:dyDescent="0.25">
      <c r="A55" s="357"/>
      <c r="B55" s="34"/>
      <c r="C55" s="115" t="s">
        <v>24</v>
      </c>
      <c r="D55" s="158">
        <v>3766</v>
      </c>
      <c r="E55" s="159"/>
      <c r="F55" s="160">
        <f>+E55*D55</f>
        <v>0</v>
      </c>
      <c r="G55" s="161">
        <v>22</v>
      </c>
      <c r="H55" s="162">
        <f>+F55*G55/100</f>
        <v>0</v>
      </c>
    </row>
    <row r="56" spans="1:9" x14ac:dyDescent="0.25">
      <c r="A56" s="369" t="s">
        <v>43</v>
      </c>
      <c r="B56" s="369"/>
      <c r="C56" s="369"/>
      <c r="D56" s="369"/>
      <c r="E56" s="369"/>
      <c r="F56" s="369"/>
      <c r="G56" s="369"/>
      <c r="H56" s="369"/>
    </row>
    <row r="57" spans="1:9" x14ac:dyDescent="0.25">
      <c r="A57" s="92"/>
      <c r="B57" s="92"/>
      <c r="C57" s="163"/>
      <c r="D57" s="164"/>
      <c r="E57" s="163"/>
      <c r="F57" s="163"/>
      <c r="G57" s="163"/>
      <c r="H57" s="163"/>
    </row>
    <row r="58" spans="1:9" ht="16.5" thickBot="1" x14ac:dyDescent="0.3">
      <c r="A58" s="42" t="s">
        <v>25</v>
      </c>
      <c r="B58" s="43"/>
      <c r="C58" s="165"/>
      <c r="D58" s="166"/>
      <c r="E58" s="167"/>
      <c r="F58" s="167">
        <f>F55+F30</f>
        <v>0</v>
      </c>
      <c r="G58" s="167"/>
      <c r="H58" s="167">
        <f>H55+H30</f>
        <v>0</v>
      </c>
      <c r="I58" s="41"/>
    </row>
    <row r="59" spans="1:9" ht="15.75" x14ac:dyDescent="0.25">
      <c r="A59" s="93"/>
      <c r="B59" s="94"/>
      <c r="C59" s="168"/>
      <c r="D59" s="169"/>
      <c r="E59" s="170"/>
      <c r="F59" s="170"/>
      <c r="G59" s="170"/>
      <c r="H59" s="170"/>
      <c r="I59" s="41"/>
    </row>
    <row r="60" spans="1:9" ht="15" customHeight="1" x14ac:dyDescent="0.25">
      <c r="A60" s="26" t="s">
        <v>209</v>
      </c>
    </row>
    <row r="62" spans="1:9" ht="36" x14ac:dyDescent="0.25">
      <c r="A62" s="27" t="s">
        <v>26</v>
      </c>
      <c r="B62" s="28" t="s">
        <v>21</v>
      </c>
      <c r="C62" s="141" t="s">
        <v>27</v>
      </c>
      <c r="D62" s="142" t="s">
        <v>22</v>
      </c>
      <c r="E62" s="143" t="s">
        <v>28</v>
      </c>
      <c r="F62" s="143" t="s">
        <v>29</v>
      </c>
      <c r="G62" s="141" t="s">
        <v>30</v>
      </c>
      <c r="H62" s="143" t="s">
        <v>31</v>
      </c>
    </row>
    <row r="63" spans="1:9" x14ac:dyDescent="0.25">
      <c r="A63" s="358">
        <v>1201</v>
      </c>
      <c r="B63" s="35" t="s">
        <v>32</v>
      </c>
      <c r="C63" s="147"/>
      <c r="D63" s="171"/>
      <c r="E63" s="172"/>
      <c r="F63" s="173"/>
      <c r="G63" s="147"/>
      <c r="H63" s="172"/>
    </row>
    <row r="64" spans="1:9" ht="44.25" customHeight="1" x14ac:dyDescent="0.25">
      <c r="A64" s="358"/>
      <c r="B64" s="36" t="s">
        <v>33</v>
      </c>
      <c r="C64" s="115" t="s">
        <v>34</v>
      </c>
      <c r="D64" s="158">
        <v>20000</v>
      </c>
      <c r="E64" s="174"/>
      <c r="F64" s="175">
        <f>+E64*D64</f>
        <v>0</v>
      </c>
      <c r="G64" s="176">
        <v>9.5</v>
      </c>
      <c r="H64" s="177">
        <f>+F64*G64/100</f>
        <v>0</v>
      </c>
    </row>
    <row r="65" spans="1:9" x14ac:dyDescent="0.25">
      <c r="A65" s="358">
        <v>1202</v>
      </c>
      <c r="B65" s="35" t="s">
        <v>35</v>
      </c>
      <c r="C65" s="113"/>
      <c r="D65" s="178"/>
      <c r="E65" s="179"/>
      <c r="F65" s="180"/>
      <c r="G65" s="181"/>
      <c r="H65" s="179"/>
    </row>
    <row r="66" spans="1:9" ht="28.5" customHeight="1" x14ac:dyDescent="0.25">
      <c r="A66" s="358"/>
      <c r="B66" s="30" t="s">
        <v>36</v>
      </c>
      <c r="C66" s="114"/>
      <c r="D66" s="182"/>
      <c r="E66" s="183"/>
      <c r="F66" s="170"/>
      <c r="G66" s="184"/>
      <c r="H66" s="183"/>
    </row>
    <row r="67" spans="1:9" ht="26.25" customHeight="1" x14ac:dyDescent="0.25">
      <c r="A67" s="358"/>
      <c r="B67" s="36" t="s">
        <v>192</v>
      </c>
      <c r="C67" s="115" t="s">
        <v>34</v>
      </c>
      <c r="D67" s="158">
        <v>1000</v>
      </c>
      <c r="E67" s="159"/>
      <c r="F67" s="160">
        <f>+E67*D67</f>
        <v>0</v>
      </c>
      <c r="G67" s="161">
        <v>9.5</v>
      </c>
      <c r="H67" s="177">
        <f>+F67*G67/100</f>
        <v>0</v>
      </c>
    </row>
    <row r="68" spans="1:9" x14ac:dyDescent="0.25">
      <c r="A68" s="358">
        <v>1203</v>
      </c>
      <c r="B68" s="35" t="s">
        <v>41</v>
      </c>
      <c r="C68" s="238"/>
      <c r="D68" s="178"/>
      <c r="E68" s="179"/>
      <c r="F68" s="180"/>
      <c r="G68" s="181"/>
      <c r="H68" s="179"/>
    </row>
    <row r="69" spans="1:9" ht="41.25" customHeight="1" x14ac:dyDescent="0.25">
      <c r="A69" s="358"/>
      <c r="B69" s="36" t="s">
        <v>42</v>
      </c>
      <c r="C69" s="228" t="s">
        <v>39</v>
      </c>
      <c r="D69" s="158">
        <v>200</v>
      </c>
      <c r="E69" s="159"/>
      <c r="F69" s="160">
        <f>+E69*D69</f>
        <v>0</v>
      </c>
      <c r="G69" s="233">
        <v>22</v>
      </c>
      <c r="H69" s="177">
        <f>+F69*G69/100</f>
        <v>0</v>
      </c>
    </row>
    <row r="70" spans="1:9" ht="15" customHeight="1" x14ac:dyDescent="0.25">
      <c r="A70" s="361">
        <v>1204</v>
      </c>
      <c r="B70" s="50" t="s">
        <v>65</v>
      </c>
      <c r="C70" s="363"/>
      <c r="D70" s="365"/>
      <c r="E70" s="383"/>
      <c r="F70" s="383"/>
      <c r="G70" s="363"/>
      <c r="H70" s="383"/>
    </row>
    <row r="71" spans="1:9" ht="60" x14ac:dyDescent="0.25">
      <c r="A71" s="374"/>
      <c r="B71" s="38" t="s">
        <v>66</v>
      </c>
      <c r="C71" s="376"/>
      <c r="D71" s="377"/>
      <c r="E71" s="384"/>
      <c r="F71" s="384"/>
      <c r="G71" s="376"/>
      <c r="H71" s="384"/>
    </row>
    <row r="72" spans="1:9" ht="15" hidden="1" customHeight="1" x14ac:dyDescent="0.25">
      <c r="A72" s="374"/>
      <c r="B72" s="38"/>
      <c r="C72" s="376"/>
      <c r="D72" s="377"/>
      <c r="E72" s="384"/>
      <c r="F72" s="384"/>
      <c r="G72" s="376"/>
      <c r="H72" s="384"/>
    </row>
    <row r="73" spans="1:9" ht="15" customHeight="1" x14ac:dyDescent="0.25">
      <c r="A73" s="59"/>
      <c r="B73" s="53" t="s">
        <v>67</v>
      </c>
      <c r="C73" s="124" t="s">
        <v>68</v>
      </c>
      <c r="D73" s="189">
        <v>8</v>
      </c>
      <c r="E73" s="192"/>
      <c r="F73" s="193">
        <f>+E73*D73</f>
        <v>0</v>
      </c>
      <c r="G73" s="194">
        <v>22</v>
      </c>
      <c r="H73" s="193">
        <f>+F73*G73/100</f>
        <v>0</v>
      </c>
    </row>
    <row r="74" spans="1:9" ht="15" customHeight="1" x14ac:dyDescent="0.25">
      <c r="A74" s="59"/>
      <c r="B74" s="290" t="s">
        <v>355</v>
      </c>
      <c r="C74" s="124" t="s">
        <v>68</v>
      </c>
      <c r="D74" s="189">
        <v>4</v>
      </c>
      <c r="E74" s="192"/>
      <c r="F74" s="193">
        <f>+E74*D74</f>
        <v>0</v>
      </c>
      <c r="G74" s="194">
        <v>22</v>
      </c>
      <c r="H74" s="195">
        <f>+F74*G74/100</f>
        <v>0</v>
      </c>
    </row>
    <row r="75" spans="1:9" s="24" customFormat="1" ht="28.5" customHeight="1" x14ac:dyDescent="0.25">
      <c r="A75" s="60"/>
      <c r="B75" s="53" t="s">
        <v>69</v>
      </c>
      <c r="C75" s="312" t="s">
        <v>70</v>
      </c>
      <c r="D75" s="313">
        <v>1</v>
      </c>
      <c r="E75" s="314"/>
      <c r="F75" s="315">
        <f>+E75*D75</f>
        <v>0</v>
      </c>
      <c r="G75" s="316">
        <v>22</v>
      </c>
      <c r="H75" s="317">
        <f>+F75*G75/100</f>
        <v>0</v>
      </c>
    </row>
    <row r="76" spans="1:9" ht="15" customHeight="1" x14ac:dyDescent="0.25">
      <c r="A76" s="55">
        <v>1205</v>
      </c>
      <c r="B76" s="55" t="s">
        <v>71</v>
      </c>
      <c r="C76" s="115" t="s">
        <v>59</v>
      </c>
      <c r="D76" s="196">
        <v>15</v>
      </c>
      <c r="E76" s="197"/>
      <c r="F76" s="193">
        <f>+E76*D76</f>
        <v>0</v>
      </c>
      <c r="G76" s="176">
        <v>9.5</v>
      </c>
      <c r="H76" s="195">
        <f>+F76*G76/100</f>
        <v>0</v>
      </c>
    </row>
    <row r="77" spans="1:9" ht="15.75" x14ac:dyDescent="0.25">
      <c r="A77" s="37"/>
      <c r="B77" s="38"/>
      <c r="C77" s="168"/>
      <c r="D77" s="169"/>
      <c r="E77" s="170"/>
      <c r="F77" s="170"/>
      <c r="G77" s="185"/>
      <c r="H77" s="170"/>
      <c r="I77" s="41"/>
    </row>
    <row r="78" spans="1:9" ht="15.75" x14ac:dyDescent="0.25">
      <c r="A78" s="37"/>
      <c r="B78" s="38"/>
      <c r="C78" s="168"/>
      <c r="D78" s="169"/>
      <c r="E78" s="170"/>
      <c r="F78" s="170"/>
      <c r="G78" s="185"/>
      <c r="H78" s="170"/>
      <c r="I78" s="41"/>
    </row>
    <row r="79" spans="1:9" ht="16.5" thickBot="1" x14ac:dyDescent="0.3">
      <c r="A79" s="42" t="s">
        <v>210</v>
      </c>
      <c r="B79" s="43"/>
      <c r="C79" s="165"/>
      <c r="D79" s="166"/>
      <c r="E79" s="167"/>
      <c r="F79" s="167">
        <f>SUM(F63:F76)</f>
        <v>0</v>
      </c>
      <c r="G79" s="167"/>
      <c r="H79" s="167">
        <f>SUM(H63:H76)</f>
        <v>0</v>
      </c>
      <c r="I79" s="41"/>
    </row>
    <row r="81" spans="1:9" ht="15" customHeight="1" x14ac:dyDescent="0.25">
      <c r="A81" s="26" t="s">
        <v>225</v>
      </c>
    </row>
    <row r="83" spans="1:9" ht="36" x14ac:dyDescent="0.25">
      <c r="A83" s="27" t="s">
        <v>26</v>
      </c>
      <c r="B83" s="28" t="s">
        <v>21</v>
      </c>
      <c r="C83" s="141" t="s">
        <v>27</v>
      </c>
      <c r="D83" s="142" t="s">
        <v>22</v>
      </c>
      <c r="E83" s="143" t="s">
        <v>28</v>
      </c>
      <c r="F83" s="143" t="s">
        <v>29</v>
      </c>
      <c r="G83" s="141" t="s">
        <v>30</v>
      </c>
      <c r="H83" s="143" t="s">
        <v>31</v>
      </c>
    </row>
    <row r="84" spans="1:9" ht="13.5" customHeight="1" x14ac:dyDescent="0.25">
      <c r="A84" s="358">
        <v>1301</v>
      </c>
      <c r="B84" s="35" t="s">
        <v>262</v>
      </c>
      <c r="C84" s="238"/>
      <c r="D84" s="178"/>
      <c r="E84" s="179"/>
      <c r="F84" s="180"/>
      <c r="G84" s="181"/>
      <c r="H84" s="179"/>
    </row>
    <row r="85" spans="1:9" ht="26.25" customHeight="1" x14ac:dyDescent="0.25">
      <c r="A85" s="358"/>
      <c r="B85" s="30" t="s">
        <v>37</v>
      </c>
      <c r="C85" s="239"/>
      <c r="D85" s="182"/>
      <c r="E85" s="183"/>
      <c r="F85" s="170"/>
      <c r="G85" s="184"/>
      <c r="H85" s="183"/>
    </row>
    <row r="86" spans="1:9" x14ac:dyDescent="0.25">
      <c r="A86" s="358"/>
      <c r="B86" s="36" t="s">
        <v>38</v>
      </c>
      <c r="C86" s="228" t="s">
        <v>34</v>
      </c>
      <c r="D86" s="158">
        <v>24000</v>
      </c>
      <c r="E86" s="159"/>
      <c r="F86" s="160">
        <f>+E86*D86</f>
        <v>0</v>
      </c>
      <c r="G86" s="233">
        <v>22</v>
      </c>
      <c r="H86" s="177">
        <f>+F86*G86/100</f>
        <v>0</v>
      </c>
    </row>
    <row r="87" spans="1:9" ht="13.5" customHeight="1" x14ac:dyDescent="0.25">
      <c r="A87" s="358">
        <v>1302</v>
      </c>
      <c r="B87" s="35" t="s">
        <v>204</v>
      </c>
      <c r="C87" s="238"/>
      <c r="D87" s="178"/>
      <c r="E87" s="179"/>
      <c r="F87" s="180"/>
      <c r="G87" s="181"/>
      <c r="H87" s="179"/>
    </row>
    <row r="88" spans="1:9" x14ac:dyDescent="0.25">
      <c r="A88" s="358"/>
      <c r="B88" s="30" t="s">
        <v>205</v>
      </c>
      <c r="C88" s="228" t="s">
        <v>73</v>
      </c>
      <c r="D88" s="158">
        <v>500</v>
      </c>
      <c r="E88" s="159"/>
      <c r="F88" s="160">
        <f>+E88*D88</f>
        <v>0</v>
      </c>
      <c r="G88" s="233">
        <v>22</v>
      </c>
      <c r="H88" s="177">
        <f>+F88*G88/100</f>
        <v>0</v>
      </c>
    </row>
    <row r="89" spans="1:9" ht="13.5" customHeight="1" x14ac:dyDescent="0.25">
      <c r="A89" s="358">
        <v>1303</v>
      </c>
      <c r="B89" s="35" t="s">
        <v>206</v>
      </c>
      <c r="C89" s="238"/>
      <c r="D89" s="178"/>
      <c r="E89" s="179"/>
      <c r="F89" s="180"/>
      <c r="G89" s="181"/>
      <c r="H89" s="179"/>
    </row>
    <row r="90" spans="1:9" x14ac:dyDescent="0.25">
      <c r="A90" s="358"/>
      <c r="B90" s="30" t="s">
        <v>207</v>
      </c>
      <c r="C90" s="228" t="s">
        <v>73</v>
      </c>
      <c r="D90" s="158">
        <v>500</v>
      </c>
      <c r="E90" s="159"/>
      <c r="F90" s="160">
        <f>+E90*D90</f>
        <v>0</v>
      </c>
      <c r="G90" s="233">
        <v>22</v>
      </c>
      <c r="H90" s="177">
        <f>+F90*G90/100</f>
        <v>0</v>
      </c>
    </row>
    <row r="91" spans="1:9" x14ac:dyDescent="0.25">
      <c r="A91" s="358">
        <v>1304</v>
      </c>
      <c r="B91" s="35" t="s">
        <v>40</v>
      </c>
      <c r="C91" s="238"/>
      <c r="D91" s="178"/>
      <c r="E91" s="179"/>
      <c r="F91" s="180"/>
      <c r="G91" s="181"/>
      <c r="H91" s="179"/>
    </row>
    <row r="92" spans="1:9" ht="39.75" customHeight="1" x14ac:dyDescent="0.25">
      <c r="A92" s="358"/>
      <c r="B92" s="36" t="s">
        <v>208</v>
      </c>
      <c r="C92" s="228" t="s">
        <v>34</v>
      </c>
      <c r="D92" s="158">
        <v>150</v>
      </c>
      <c r="E92" s="159"/>
      <c r="F92" s="160">
        <f>+E92*D92</f>
        <v>0</v>
      </c>
      <c r="G92" s="233">
        <v>22</v>
      </c>
      <c r="H92" s="177">
        <f>+F92*G92/100</f>
        <v>0</v>
      </c>
    </row>
    <row r="93" spans="1:9" ht="13.5" customHeight="1" x14ac:dyDescent="0.25">
      <c r="A93" s="358">
        <v>1305</v>
      </c>
      <c r="B93" s="46" t="s">
        <v>356</v>
      </c>
      <c r="C93" s="299"/>
      <c r="D93" s="301"/>
      <c r="E93" s="297"/>
      <c r="F93" s="297"/>
      <c r="G93" s="181"/>
      <c r="H93" s="297"/>
    </row>
    <row r="94" spans="1:9" x14ac:dyDescent="0.25">
      <c r="A94" s="358"/>
      <c r="B94" s="47" t="s">
        <v>357</v>
      </c>
      <c r="C94" s="300" t="s">
        <v>34</v>
      </c>
      <c r="D94" s="302">
        <v>24000</v>
      </c>
      <c r="E94" s="303"/>
      <c r="F94" s="298">
        <f>+E94*D94</f>
        <v>0</v>
      </c>
      <c r="G94" s="306">
        <v>22</v>
      </c>
      <c r="H94" s="195">
        <f>+F94*G94/100</f>
        <v>0</v>
      </c>
    </row>
    <row r="95" spans="1:9" ht="15.75" x14ac:dyDescent="0.25">
      <c r="A95" s="37"/>
      <c r="B95" s="38"/>
      <c r="C95" s="168"/>
      <c r="D95" s="169"/>
      <c r="E95" s="170"/>
      <c r="F95" s="170"/>
      <c r="G95" s="185"/>
      <c r="H95" s="170"/>
      <c r="I95" s="41"/>
    </row>
    <row r="96" spans="1:9" ht="16.5" thickBot="1" x14ac:dyDescent="0.3">
      <c r="A96" s="42" t="s">
        <v>225</v>
      </c>
      <c r="B96" s="43"/>
      <c r="C96" s="165"/>
      <c r="D96" s="166"/>
      <c r="E96" s="167"/>
      <c r="F96" s="167">
        <f>SUM(F84:F94)</f>
        <v>0</v>
      </c>
      <c r="G96" s="167"/>
      <c r="H96" s="167">
        <f>SUM(H84:H94)</f>
        <v>0</v>
      </c>
      <c r="I96" s="41"/>
    </row>
    <row r="97" spans="1:9" ht="15.75" x14ac:dyDescent="0.25">
      <c r="A97" s="93"/>
      <c r="B97" s="94"/>
      <c r="C97" s="168"/>
      <c r="D97" s="169"/>
      <c r="E97" s="170"/>
      <c r="F97" s="170"/>
      <c r="G97" s="170"/>
      <c r="H97" s="170"/>
      <c r="I97" s="41"/>
    </row>
    <row r="98" spans="1:9" ht="15.75" x14ac:dyDescent="0.25">
      <c r="A98" s="93"/>
      <c r="B98" s="94"/>
      <c r="C98" s="168"/>
      <c r="D98" s="169"/>
      <c r="E98" s="170"/>
      <c r="F98" s="170"/>
      <c r="G98" s="170"/>
      <c r="H98" s="170"/>
      <c r="I98" s="41"/>
    </row>
    <row r="99" spans="1:9" x14ac:dyDescent="0.25">
      <c r="A99" s="26" t="s">
        <v>44</v>
      </c>
    </row>
    <row r="101" spans="1:9" ht="36" x14ac:dyDescent="0.25">
      <c r="A101" s="45" t="s">
        <v>26</v>
      </c>
      <c r="B101" s="46" t="s">
        <v>21</v>
      </c>
      <c r="C101" s="147" t="s">
        <v>27</v>
      </c>
      <c r="D101" s="186" t="s">
        <v>22</v>
      </c>
      <c r="E101" s="148" t="s">
        <v>28</v>
      </c>
      <c r="F101" s="148" t="s">
        <v>29</v>
      </c>
      <c r="G101" s="147" t="s">
        <v>30</v>
      </c>
      <c r="H101" s="148" t="s">
        <v>31</v>
      </c>
    </row>
    <row r="102" spans="1:9" x14ac:dyDescent="0.25">
      <c r="A102" s="361">
        <v>1401</v>
      </c>
      <c r="B102" s="46" t="s">
        <v>215</v>
      </c>
      <c r="C102" s="363" t="s">
        <v>39</v>
      </c>
      <c r="D102" s="365">
        <v>1500</v>
      </c>
      <c r="E102" s="367"/>
      <c r="F102" s="359">
        <f>+E102*D102</f>
        <v>0</v>
      </c>
      <c r="G102" s="370">
        <v>9.5</v>
      </c>
      <c r="H102" s="359">
        <f>+F102*G102/100</f>
        <v>0</v>
      </c>
    </row>
    <row r="103" spans="1:9" ht="27.75" customHeight="1" x14ac:dyDescent="0.25">
      <c r="A103" s="362"/>
      <c r="B103" s="47" t="s">
        <v>45</v>
      </c>
      <c r="C103" s="364"/>
      <c r="D103" s="366"/>
      <c r="E103" s="368"/>
      <c r="F103" s="360"/>
      <c r="G103" s="371"/>
      <c r="H103" s="360"/>
    </row>
    <row r="104" spans="1:9" x14ac:dyDescent="0.25">
      <c r="A104" s="361">
        <v>1402</v>
      </c>
      <c r="B104" s="48" t="s">
        <v>214</v>
      </c>
      <c r="C104" s="363" t="s">
        <v>39</v>
      </c>
      <c r="D104" s="365">
        <v>1500</v>
      </c>
      <c r="E104" s="367"/>
      <c r="F104" s="359">
        <f>+E104*D104</f>
        <v>0</v>
      </c>
      <c r="G104" s="370">
        <v>9.5</v>
      </c>
      <c r="H104" s="359">
        <f>+F104*G104/100</f>
        <v>0</v>
      </c>
    </row>
    <row r="105" spans="1:9" ht="27" customHeight="1" x14ac:dyDescent="0.25">
      <c r="A105" s="362"/>
      <c r="B105" s="38" t="s">
        <v>46</v>
      </c>
      <c r="C105" s="364"/>
      <c r="D105" s="366"/>
      <c r="E105" s="368"/>
      <c r="F105" s="360"/>
      <c r="G105" s="371"/>
      <c r="H105" s="360"/>
    </row>
    <row r="106" spans="1:9" ht="24" x14ac:dyDescent="0.25">
      <c r="A106" s="361">
        <v>1403</v>
      </c>
      <c r="B106" s="46" t="s">
        <v>213</v>
      </c>
      <c r="C106" s="363" t="s">
        <v>39</v>
      </c>
      <c r="D106" s="365">
        <v>3000</v>
      </c>
      <c r="E106" s="367"/>
      <c r="F106" s="359">
        <f>+E106*D106</f>
        <v>0</v>
      </c>
      <c r="G106" s="370">
        <v>9.5</v>
      </c>
      <c r="H106" s="359">
        <f>+F106*G106/100</f>
        <v>0</v>
      </c>
    </row>
    <row r="107" spans="1:9" ht="38.25" customHeight="1" x14ac:dyDescent="0.25">
      <c r="A107" s="362"/>
      <c r="B107" s="47" t="s">
        <v>211</v>
      </c>
      <c r="C107" s="364"/>
      <c r="D107" s="366"/>
      <c r="E107" s="368"/>
      <c r="F107" s="360"/>
      <c r="G107" s="371"/>
      <c r="H107" s="360"/>
    </row>
    <row r="108" spans="1:9" ht="24" x14ac:dyDescent="0.25">
      <c r="A108" s="361">
        <v>1404</v>
      </c>
      <c r="B108" s="48" t="s">
        <v>212</v>
      </c>
      <c r="C108" s="363" t="s">
        <v>39</v>
      </c>
      <c r="D108" s="365">
        <v>2500</v>
      </c>
      <c r="E108" s="367"/>
      <c r="F108" s="359">
        <f>+E108*D108</f>
        <v>0</v>
      </c>
      <c r="G108" s="370">
        <v>9.5</v>
      </c>
      <c r="H108" s="359">
        <f>+F108*G108/100</f>
        <v>0</v>
      </c>
    </row>
    <row r="109" spans="1:9" ht="38.25" customHeight="1" x14ac:dyDescent="0.25">
      <c r="A109" s="362"/>
      <c r="B109" s="47" t="s">
        <v>211</v>
      </c>
      <c r="C109" s="364"/>
      <c r="D109" s="366"/>
      <c r="E109" s="368"/>
      <c r="F109" s="360"/>
      <c r="G109" s="371"/>
      <c r="H109" s="360"/>
    </row>
    <row r="110" spans="1:9" ht="25.5" x14ac:dyDescent="0.25">
      <c r="A110" s="361">
        <v>1405</v>
      </c>
      <c r="B110" s="232" t="s">
        <v>226</v>
      </c>
      <c r="C110" s="363" t="s">
        <v>39</v>
      </c>
      <c r="D110" s="365">
        <v>1500</v>
      </c>
      <c r="E110" s="367"/>
      <c r="F110" s="359">
        <f>+E110*D110</f>
        <v>0</v>
      </c>
      <c r="G110" s="370">
        <v>22</v>
      </c>
      <c r="H110" s="359">
        <f>+F110*G110/100</f>
        <v>0</v>
      </c>
    </row>
    <row r="111" spans="1:9" ht="39.75" customHeight="1" x14ac:dyDescent="0.25">
      <c r="A111" s="362"/>
      <c r="B111" s="47" t="s">
        <v>216</v>
      </c>
      <c r="C111" s="364"/>
      <c r="D111" s="366"/>
      <c r="E111" s="368"/>
      <c r="F111" s="360"/>
      <c r="G111" s="371"/>
      <c r="H111" s="360"/>
    </row>
    <row r="112" spans="1:9" ht="15.75" customHeight="1" x14ac:dyDescent="0.25">
      <c r="A112" s="361">
        <v>1406</v>
      </c>
      <c r="B112" s="50" t="s">
        <v>227</v>
      </c>
      <c r="C112" s="363" t="s">
        <v>39</v>
      </c>
      <c r="D112" s="365">
        <v>15000</v>
      </c>
      <c r="E112" s="367"/>
      <c r="F112" s="359">
        <f>+E112*D112</f>
        <v>0</v>
      </c>
      <c r="G112" s="370">
        <v>9.5</v>
      </c>
      <c r="H112" s="359">
        <f>+F112*G112/100</f>
        <v>0</v>
      </c>
    </row>
    <row r="113" spans="1:8" ht="27.75" customHeight="1" x14ac:dyDescent="0.25">
      <c r="A113" s="362"/>
      <c r="B113" s="38" t="s">
        <v>217</v>
      </c>
      <c r="C113" s="364"/>
      <c r="D113" s="366"/>
      <c r="E113" s="368"/>
      <c r="F113" s="360"/>
      <c r="G113" s="371"/>
      <c r="H113" s="360"/>
    </row>
    <row r="114" spans="1:8" ht="13.5" customHeight="1" x14ac:dyDescent="0.25">
      <c r="A114" s="361">
        <v>1407</v>
      </c>
      <c r="B114" s="232" t="s">
        <v>228</v>
      </c>
      <c r="C114" s="363" t="s">
        <v>47</v>
      </c>
      <c r="D114" s="365">
        <v>50</v>
      </c>
      <c r="E114" s="367"/>
      <c r="F114" s="359">
        <f>+E114*D114</f>
        <v>0</v>
      </c>
      <c r="G114" s="370">
        <v>9.5</v>
      </c>
      <c r="H114" s="359">
        <f>+F114*G114/100</f>
        <v>0</v>
      </c>
    </row>
    <row r="115" spans="1:8" ht="27.75" customHeight="1" x14ac:dyDescent="0.25">
      <c r="A115" s="362"/>
      <c r="B115" s="47" t="s">
        <v>229</v>
      </c>
      <c r="C115" s="376"/>
      <c r="D115" s="377"/>
      <c r="E115" s="378"/>
      <c r="F115" s="373"/>
      <c r="G115" s="372"/>
      <c r="H115" s="373"/>
    </row>
    <row r="116" spans="1:8" x14ac:dyDescent="0.25">
      <c r="A116" s="361">
        <v>1408</v>
      </c>
      <c r="B116" s="50" t="s">
        <v>230</v>
      </c>
      <c r="C116" s="271"/>
      <c r="D116" s="272"/>
      <c r="E116" s="273"/>
      <c r="F116" s="269"/>
      <c r="G116" s="269"/>
      <c r="H116" s="270"/>
    </row>
    <row r="117" spans="1:8" x14ac:dyDescent="0.25">
      <c r="A117" s="374"/>
      <c r="B117" s="53" t="s">
        <v>231</v>
      </c>
      <c r="C117" s="229" t="s">
        <v>47</v>
      </c>
      <c r="D117" s="230">
        <v>30</v>
      </c>
      <c r="E117" s="231"/>
      <c r="F117" s="226">
        <f>E117*D117</f>
        <v>0</v>
      </c>
      <c r="G117" s="242">
        <v>9.5</v>
      </c>
      <c r="H117" s="226">
        <f>+F117*G117/100</f>
        <v>0</v>
      </c>
    </row>
    <row r="118" spans="1:8" x14ac:dyDescent="0.25">
      <c r="A118" s="374"/>
      <c r="B118" s="53" t="s">
        <v>232</v>
      </c>
      <c r="C118" s="229" t="s">
        <v>47</v>
      </c>
      <c r="D118" s="230">
        <v>10</v>
      </c>
      <c r="E118" s="231"/>
      <c r="F118" s="226">
        <f>E118*D118</f>
        <v>0</v>
      </c>
      <c r="G118" s="242">
        <v>9.5</v>
      </c>
      <c r="H118" s="226">
        <f>+F118*G118/100</f>
        <v>0</v>
      </c>
    </row>
    <row r="119" spans="1:8" x14ac:dyDescent="0.25">
      <c r="A119" s="374"/>
      <c r="B119" s="53" t="s">
        <v>233</v>
      </c>
      <c r="C119" s="229" t="s">
        <v>47</v>
      </c>
      <c r="D119" s="230">
        <v>50</v>
      </c>
      <c r="E119" s="231"/>
      <c r="F119" s="226">
        <f>E119*D119</f>
        <v>0</v>
      </c>
      <c r="G119" s="242">
        <v>9.5</v>
      </c>
      <c r="H119" s="226">
        <f>+F119*G119/100</f>
        <v>0</v>
      </c>
    </row>
    <row r="120" spans="1:8" ht="15.75" customHeight="1" x14ac:dyDescent="0.25">
      <c r="A120" s="362"/>
      <c r="B120" s="53" t="s">
        <v>234</v>
      </c>
      <c r="C120" s="229" t="s">
        <v>47</v>
      </c>
      <c r="D120" s="230">
        <v>2</v>
      </c>
      <c r="E120" s="231"/>
      <c r="F120" s="226">
        <f>E120*D120</f>
        <v>0</v>
      </c>
      <c r="G120" s="242">
        <v>9.5</v>
      </c>
      <c r="H120" s="226">
        <f>+F120*G120/100</f>
        <v>0</v>
      </c>
    </row>
    <row r="121" spans="1:8" ht="17.25" customHeight="1" x14ac:dyDescent="0.25">
      <c r="A121" s="361">
        <v>1409</v>
      </c>
      <c r="B121" s="232" t="s">
        <v>218</v>
      </c>
      <c r="C121" s="376" t="s">
        <v>39</v>
      </c>
      <c r="D121" s="377">
        <v>300</v>
      </c>
      <c r="E121" s="378"/>
      <c r="F121" s="373">
        <f>+E121*D121</f>
        <v>0</v>
      </c>
      <c r="G121" s="372">
        <v>9.5</v>
      </c>
      <c r="H121" s="373">
        <f>+F121*G121/100</f>
        <v>0</v>
      </c>
    </row>
    <row r="122" spans="1:8" ht="27.75" customHeight="1" x14ac:dyDescent="0.25">
      <c r="A122" s="362"/>
      <c r="B122" s="47" t="s">
        <v>221</v>
      </c>
      <c r="C122" s="364"/>
      <c r="D122" s="366"/>
      <c r="E122" s="368"/>
      <c r="F122" s="360"/>
      <c r="G122" s="371"/>
      <c r="H122" s="360"/>
    </row>
    <row r="123" spans="1:8" ht="18" customHeight="1" x14ac:dyDescent="0.25">
      <c r="A123" s="232">
        <v>1410</v>
      </c>
      <c r="B123" s="232" t="s">
        <v>48</v>
      </c>
      <c r="C123" s="238"/>
      <c r="D123" s="240"/>
      <c r="E123" s="244"/>
      <c r="F123" s="244"/>
      <c r="G123" s="181"/>
      <c r="H123" s="244"/>
    </row>
    <row r="124" spans="1:8" ht="48" x14ac:dyDescent="0.25">
      <c r="A124" s="51"/>
      <c r="B124" s="31" t="s">
        <v>390</v>
      </c>
      <c r="C124" s="114"/>
      <c r="D124" s="188"/>
      <c r="E124" s="121"/>
      <c r="F124" s="121"/>
      <c r="G124" s="184"/>
      <c r="H124" s="177"/>
    </row>
    <row r="125" spans="1:8" x14ac:dyDescent="0.25">
      <c r="A125" s="52"/>
      <c r="B125" s="53" t="s">
        <v>49</v>
      </c>
      <c r="C125" s="124" t="s">
        <v>47</v>
      </c>
      <c r="D125" s="189">
        <v>5</v>
      </c>
      <c r="E125" s="190"/>
      <c r="F125" s="125">
        <f>+E125*D125</f>
        <v>0</v>
      </c>
      <c r="G125" s="191">
        <v>22</v>
      </c>
      <c r="H125" s="177">
        <f>+F125*G125/100</f>
        <v>0</v>
      </c>
    </row>
    <row r="126" spans="1:8" x14ac:dyDescent="0.25">
      <c r="A126" s="54"/>
      <c r="B126" s="53" t="s">
        <v>50</v>
      </c>
      <c r="C126" s="124" t="s">
        <v>47</v>
      </c>
      <c r="D126" s="189">
        <v>3</v>
      </c>
      <c r="E126" s="190"/>
      <c r="F126" s="125">
        <f>+E126*D126</f>
        <v>0</v>
      </c>
      <c r="G126" s="191">
        <v>22</v>
      </c>
      <c r="H126" s="177">
        <f>+F126*G126/100</f>
        <v>0</v>
      </c>
    </row>
    <row r="127" spans="1:8" ht="17.25" customHeight="1" x14ac:dyDescent="0.25">
      <c r="A127" s="361">
        <v>1411</v>
      </c>
      <c r="B127" s="49" t="s">
        <v>220</v>
      </c>
      <c r="C127" s="351" t="s">
        <v>47</v>
      </c>
      <c r="D127" s="352">
        <v>4</v>
      </c>
      <c r="E127" s="353"/>
      <c r="F127" s="375">
        <f>+E127*D127</f>
        <v>0</v>
      </c>
      <c r="G127" s="355">
        <v>22</v>
      </c>
      <c r="H127" s="375">
        <f>+F127*G127/100</f>
        <v>0</v>
      </c>
    </row>
    <row r="128" spans="1:8" ht="36" x14ac:dyDescent="0.25">
      <c r="A128" s="362"/>
      <c r="B128" s="47" t="s">
        <v>219</v>
      </c>
      <c r="C128" s="351"/>
      <c r="D128" s="352"/>
      <c r="E128" s="353"/>
      <c r="F128" s="375"/>
      <c r="G128" s="355"/>
      <c r="H128" s="375"/>
    </row>
    <row r="129" spans="1:9" ht="60.75" x14ac:dyDescent="0.25">
      <c r="A129" s="49">
        <v>1412</v>
      </c>
      <c r="B129" s="49" t="s">
        <v>391</v>
      </c>
      <c r="C129" s="113"/>
      <c r="D129" s="187"/>
      <c r="E129" s="120"/>
      <c r="F129" s="120"/>
      <c r="G129" s="181"/>
      <c r="H129" s="125"/>
    </row>
    <row r="130" spans="1:9" x14ac:dyDescent="0.25">
      <c r="A130" s="51"/>
      <c r="B130" s="53" t="s">
        <v>49</v>
      </c>
      <c r="C130" s="124" t="s">
        <v>47</v>
      </c>
      <c r="D130" s="189">
        <v>8</v>
      </c>
      <c r="E130" s="190"/>
      <c r="F130" s="125">
        <f>+E130*D130</f>
        <v>0</v>
      </c>
      <c r="G130" s="191">
        <v>22</v>
      </c>
      <c r="H130" s="177">
        <f>+F130*G130/100</f>
        <v>0</v>
      </c>
    </row>
    <row r="131" spans="1:9" x14ac:dyDescent="0.25">
      <c r="A131" s="55"/>
      <c r="B131" s="53" t="s">
        <v>50</v>
      </c>
      <c r="C131" s="124" t="s">
        <v>47</v>
      </c>
      <c r="D131" s="189">
        <v>6</v>
      </c>
      <c r="E131" s="190"/>
      <c r="F131" s="125">
        <f>+E131*D131</f>
        <v>0</v>
      </c>
      <c r="G131" s="191">
        <v>22</v>
      </c>
      <c r="H131" s="177">
        <f>+F131*G131/100</f>
        <v>0</v>
      </c>
    </row>
    <row r="132" spans="1:9" ht="60.75" x14ac:dyDescent="0.25">
      <c r="A132" s="49">
        <v>1413</v>
      </c>
      <c r="B132" s="50" t="s">
        <v>235</v>
      </c>
      <c r="C132" s="113"/>
      <c r="D132" s="187"/>
      <c r="E132" s="120"/>
      <c r="F132" s="120"/>
      <c r="G132" s="181"/>
      <c r="H132" s="125"/>
    </row>
    <row r="133" spans="1:9" x14ac:dyDescent="0.25">
      <c r="A133" s="51"/>
      <c r="B133" s="53" t="s">
        <v>49</v>
      </c>
      <c r="C133" s="124" t="s">
        <v>47</v>
      </c>
      <c r="D133" s="189">
        <v>6</v>
      </c>
      <c r="E133" s="190"/>
      <c r="F133" s="125">
        <f>+E133*D133</f>
        <v>0</v>
      </c>
      <c r="G133" s="191">
        <v>22</v>
      </c>
      <c r="H133" s="177">
        <f>+F133*G133/100</f>
        <v>0</v>
      </c>
    </row>
    <row r="134" spans="1:9" x14ac:dyDescent="0.25">
      <c r="A134" s="55"/>
      <c r="B134" s="53" t="s">
        <v>50</v>
      </c>
      <c r="C134" s="124" t="s">
        <v>47</v>
      </c>
      <c r="D134" s="189">
        <v>4</v>
      </c>
      <c r="E134" s="190"/>
      <c r="F134" s="125">
        <f>+E134*D134</f>
        <v>0</v>
      </c>
      <c r="G134" s="191">
        <v>22</v>
      </c>
      <c r="H134" s="177">
        <f>+F134*G134/100</f>
        <v>0</v>
      </c>
    </row>
    <row r="135" spans="1:9" ht="48.75" x14ac:dyDescent="0.25">
      <c r="A135" s="252">
        <v>1414</v>
      </c>
      <c r="B135" s="252" t="s">
        <v>392</v>
      </c>
      <c r="C135" s="248"/>
      <c r="D135" s="250"/>
      <c r="E135" s="263"/>
      <c r="F135" s="263"/>
      <c r="G135" s="181"/>
      <c r="H135" s="246"/>
    </row>
    <row r="136" spans="1:9" x14ac:dyDescent="0.25">
      <c r="A136" s="258"/>
      <c r="B136" s="53" t="s">
        <v>49</v>
      </c>
      <c r="C136" s="247" t="s">
        <v>47</v>
      </c>
      <c r="D136" s="249">
        <v>8</v>
      </c>
      <c r="E136" s="251"/>
      <c r="F136" s="246">
        <f>+E136*D136</f>
        <v>0</v>
      </c>
      <c r="G136" s="254">
        <v>22</v>
      </c>
      <c r="H136" s="177">
        <f>+F136*G136/100</f>
        <v>0</v>
      </c>
    </row>
    <row r="137" spans="1:9" x14ac:dyDescent="0.25">
      <c r="A137" s="253"/>
      <c r="B137" s="53" t="s">
        <v>50</v>
      </c>
      <c r="C137" s="247" t="s">
        <v>47</v>
      </c>
      <c r="D137" s="249">
        <v>6</v>
      </c>
      <c r="E137" s="251"/>
      <c r="F137" s="246">
        <f>+E137*D137</f>
        <v>0</v>
      </c>
      <c r="G137" s="254">
        <v>22</v>
      </c>
      <c r="H137" s="177">
        <f>+F137*G137/100</f>
        <v>0</v>
      </c>
    </row>
    <row r="138" spans="1:9" x14ac:dyDescent="0.25">
      <c r="A138" s="361">
        <v>1415</v>
      </c>
      <c r="B138" s="49" t="s">
        <v>51</v>
      </c>
      <c r="C138" s="351" t="s">
        <v>47</v>
      </c>
      <c r="D138" s="352">
        <v>5</v>
      </c>
      <c r="E138" s="353"/>
      <c r="F138" s="375">
        <f>+E138*D138</f>
        <v>0</v>
      </c>
      <c r="G138" s="355">
        <v>22</v>
      </c>
      <c r="H138" s="375">
        <f>+F138*G138/100</f>
        <v>0</v>
      </c>
    </row>
    <row r="139" spans="1:9" ht="48" x14ac:dyDescent="0.25">
      <c r="A139" s="374"/>
      <c r="B139" s="47" t="s">
        <v>393</v>
      </c>
      <c r="C139" s="351"/>
      <c r="D139" s="352"/>
      <c r="E139" s="353"/>
      <c r="F139" s="375"/>
      <c r="G139" s="355"/>
      <c r="H139" s="375"/>
    </row>
    <row r="140" spans="1:9" ht="29.25" customHeight="1" x14ac:dyDescent="0.25">
      <c r="A140" s="56">
        <v>1416</v>
      </c>
      <c r="B140" s="99" t="s">
        <v>236</v>
      </c>
      <c r="C140" s="124" t="s">
        <v>39</v>
      </c>
      <c r="D140" s="189">
        <v>1500</v>
      </c>
      <c r="E140" s="190"/>
      <c r="F140" s="125">
        <f>+E140*D140</f>
        <v>0</v>
      </c>
      <c r="G140" s="191">
        <v>9.5</v>
      </c>
      <c r="H140" s="177">
        <f>+F140*G140/100</f>
        <v>0</v>
      </c>
    </row>
    <row r="141" spans="1:9" ht="48.75" x14ac:dyDescent="0.25">
      <c r="A141" s="56">
        <v>1417</v>
      </c>
      <c r="B141" s="56" t="s">
        <v>358</v>
      </c>
      <c r="C141" s="124" t="s">
        <v>39</v>
      </c>
      <c r="D141" s="189">
        <v>30</v>
      </c>
      <c r="E141" s="190"/>
      <c r="F141" s="125">
        <f>+E141*D141</f>
        <v>0</v>
      </c>
      <c r="G141" s="191">
        <v>9.5</v>
      </c>
      <c r="H141" s="177">
        <f>+F141*G141/100</f>
        <v>0</v>
      </c>
    </row>
    <row r="142" spans="1:9" ht="25.5" x14ac:dyDescent="0.25">
      <c r="A142" s="235">
        <v>1418</v>
      </c>
      <c r="B142" s="235" t="s">
        <v>252</v>
      </c>
      <c r="C142" s="229"/>
      <c r="D142" s="230"/>
      <c r="E142" s="231"/>
      <c r="F142" s="226"/>
      <c r="G142" s="227"/>
      <c r="H142" s="177"/>
    </row>
    <row r="143" spans="1:9" ht="15.75" x14ac:dyDescent="0.25">
      <c r="A143" s="275"/>
      <c r="B143" s="53" t="s">
        <v>247</v>
      </c>
      <c r="C143" s="229" t="s">
        <v>39</v>
      </c>
      <c r="D143" s="230">
        <v>15</v>
      </c>
      <c r="E143" s="226"/>
      <c r="F143" s="226">
        <f>+E143*D143</f>
        <v>0</v>
      </c>
      <c r="G143" s="199">
        <v>22</v>
      </c>
      <c r="H143" s="226">
        <f>+F143*G143/100</f>
        <v>0</v>
      </c>
      <c r="I143" s="41"/>
    </row>
    <row r="144" spans="1:9" ht="15.75" x14ac:dyDescent="0.25">
      <c r="A144" s="275"/>
      <c r="B144" s="53" t="s">
        <v>248</v>
      </c>
      <c r="C144" s="229" t="s">
        <v>39</v>
      </c>
      <c r="D144" s="230">
        <v>20</v>
      </c>
      <c r="E144" s="226"/>
      <c r="F144" s="226">
        <f>+E144*D144</f>
        <v>0</v>
      </c>
      <c r="G144" s="199">
        <v>22</v>
      </c>
      <c r="H144" s="226">
        <f>+F144*G144/100</f>
        <v>0</v>
      </c>
      <c r="I144" s="41"/>
    </row>
    <row r="145" spans="1:9" ht="15.75" x14ac:dyDescent="0.25">
      <c r="A145" s="275"/>
      <c r="B145" s="53" t="s">
        <v>249</v>
      </c>
      <c r="C145" s="229" t="s">
        <v>39</v>
      </c>
      <c r="D145" s="230">
        <v>30</v>
      </c>
      <c r="E145" s="226"/>
      <c r="F145" s="226">
        <f>+E145*D145</f>
        <v>0</v>
      </c>
      <c r="G145" s="199">
        <v>22</v>
      </c>
      <c r="H145" s="226">
        <f>+F145*G145/100</f>
        <v>0</v>
      </c>
      <c r="I145" s="41"/>
    </row>
    <row r="146" spans="1:9" ht="15.75" x14ac:dyDescent="0.25">
      <c r="A146" s="275"/>
      <c r="B146" s="53" t="s">
        <v>250</v>
      </c>
      <c r="C146" s="229" t="s">
        <v>39</v>
      </c>
      <c r="D146" s="230">
        <v>10</v>
      </c>
      <c r="E146" s="226"/>
      <c r="F146" s="226">
        <f>+E146*D146</f>
        <v>0</v>
      </c>
      <c r="G146" s="199">
        <v>22</v>
      </c>
      <c r="H146" s="226">
        <f>+F146*G146/100</f>
        <v>0</v>
      </c>
      <c r="I146" s="41"/>
    </row>
    <row r="147" spans="1:9" ht="15.75" x14ac:dyDescent="0.25">
      <c r="A147" s="275"/>
      <c r="B147" s="53" t="s">
        <v>251</v>
      </c>
      <c r="C147" s="229" t="s">
        <v>39</v>
      </c>
      <c r="D147" s="230">
        <v>10</v>
      </c>
      <c r="E147" s="226"/>
      <c r="F147" s="226">
        <f>+E147*D147</f>
        <v>0</v>
      </c>
      <c r="G147" s="199">
        <v>22</v>
      </c>
      <c r="H147" s="226">
        <f>+F147*G147/100</f>
        <v>0</v>
      </c>
      <c r="I147" s="41"/>
    </row>
    <row r="148" spans="1:9" x14ac:dyDescent="0.25">
      <c r="A148" s="235">
        <v>1418</v>
      </c>
      <c r="B148" s="235" t="s">
        <v>253</v>
      </c>
      <c r="C148" s="229"/>
      <c r="D148" s="230"/>
      <c r="E148" s="231"/>
      <c r="F148" s="226"/>
      <c r="G148" s="227"/>
      <c r="H148" s="177"/>
    </row>
    <row r="149" spans="1:9" ht="15.75" x14ac:dyDescent="0.25">
      <c r="A149" s="275"/>
      <c r="B149" s="53" t="s">
        <v>255</v>
      </c>
      <c r="C149" s="229" t="s">
        <v>39</v>
      </c>
      <c r="D149" s="230">
        <v>15</v>
      </c>
      <c r="E149" s="226"/>
      <c r="F149" s="226">
        <f t="shared" ref="F149:F154" si="0">+E149*D149</f>
        <v>0</v>
      </c>
      <c r="G149" s="199">
        <v>22</v>
      </c>
      <c r="H149" s="226">
        <f t="shared" ref="H149:H154" si="1">+F149*G149/100</f>
        <v>0</v>
      </c>
      <c r="I149" s="41"/>
    </row>
    <row r="150" spans="1:9" ht="15.75" x14ac:dyDescent="0.25">
      <c r="A150" s="275"/>
      <c r="B150" s="53" t="s">
        <v>247</v>
      </c>
      <c r="C150" s="229" t="s">
        <v>39</v>
      </c>
      <c r="D150" s="230">
        <v>15</v>
      </c>
      <c r="E150" s="226"/>
      <c r="F150" s="226">
        <f t="shared" si="0"/>
        <v>0</v>
      </c>
      <c r="G150" s="199">
        <v>22</v>
      </c>
      <c r="H150" s="226">
        <f t="shared" si="1"/>
        <v>0</v>
      </c>
      <c r="I150" s="41"/>
    </row>
    <row r="151" spans="1:9" ht="15.75" x14ac:dyDescent="0.25">
      <c r="A151" s="275"/>
      <c r="B151" s="53" t="s">
        <v>248</v>
      </c>
      <c r="C151" s="229" t="s">
        <v>39</v>
      </c>
      <c r="D151" s="230">
        <v>20</v>
      </c>
      <c r="E151" s="226"/>
      <c r="F151" s="226">
        <f t="shared" si="0"/>
        <v>0</v>
      </c>
      <c r="G151" s="199">
        <v>22</v>
      </c>
      <c r="H151" s="226">
        <f t="shared" si="1"/>
        <v>0</v>
      </c>
      <c r="I151" s="41"/>
    </row>
    <row r="152" spans="1:9" ht="15.75" x14ac:dyDescent="0.25">
      <c r="A152" s="275"/>
      <c r="B152" s="53" t="s">
        <v>249</v>
      </c>
      <c r="C152" s="229" t="s">
        <v>39</v>
      </c>
      <c r="D152" s="230">
        <v>30</v>
      </c>
      <c r="E152" s="226"/>
      <c r="F152" s="226">
        <f t="shared" si="0"/>
        <v>0</v>
      </c>
      <c r="G152" s="199">
        <v>22</v>
      </c>
      <c r="H152" s="226">
        <f t="shared" si="1"/>
        <v>0</v>
      </c>
      <c r="I152" s="41"/>
    </row>
    <row r="153" spans="1:9" ht="15.75" x14ac:dyDescent="0.25">
      <c r="A153" s="275"/>
      <c r="B153" s="53" t="s">
        <v>250</v>
      </c>
      <c r="C153" s="229" t="s">
        <v>39</v>
      </c>
      <c r="D153" s="230">
        <v>10</v>
      </c>
      <c r="E153" s="226"/>
      <c r="F153" s="226">
        <f t="shared" si="0"/>
        <v>0</v>
      </c>
      <c r="G153" s="199">
        <v>22</v>
      </c>
      <c r="H153" s="226">
        <f t="shared" si="1"/>
        <v>0</v>
      </c>
      <c r="I153" s="41"/>
    </row>
    <row r="154" spans="1:9" ht="15.75" x14ac:dyDescent="0.25">
      <c r="A154" s="243">
        <v>1419</v>
      </c>
      <c r="B154" s="28" t="s">
        <v>254</v>
      </c>
      <c r="C154" s="229" t="s">
        <v>61</v>
      </c>
      <c r="D154" s="230">
        <v>25</v>
      </c>
      <c r="E154" s="226"/>
      <c r="F154" s="226">
        <f t="shared" si="0"/>
        <v>0</v>
      </c>
      <c r="G154" s="199">
        <v>22</v>
      </c>
      <c r="H154" s="226">
        <f t="shared" si="1"/>
        <v>0</v>
      </c>
      <c r="I154" s="41"/>
    </row>
    <row r="155" spans="1:9" ht="38.25" x14ac:dyDescent="0.25">
      <c r="A155" s="245">
        <v>1420</v>
      </c>
      <c r="B155" s="245" t="s">
        <v>361</v>
      </c>
      <c r="C155" s="247"/>
      <c r="D155" s="249"/>
      <c r="E155" s="251"/>
      <c r="F155" s="246"/>
      <c r="G155" s="254"/>
      <c r="H155" s="177"/>
    </row>
    <row r="156" spans="1:9" ht="15.75" x14ac:dyDescent="0.25">
      <c r="A156" s="276"/>
      <c r="B156" s="53" t="s">
        <v>251</v>
      </c>
      <c r="C156" s="247" t="s">
        <v>39</v>
      </c>
      <c r="D156" s="249">
        <v>15</v>
      </c>
      <c r="E156" s="246"/>
      <c r="F156" s="246">
        <f>+E156*D156</f>
        <v>0</v>
      </c>
      <c r="G156" s="199">
        <v>22</v>
      </c>
      <c r="H156" s="246">
        <f>+F156*G156/100</f>
        <v>0</v>
      </c>
      <c r="I156" s="41"/>
    </row>
    <row r="157" spans="1:9" ht="15.75" x14ac:dyDescent="0.25">
      <c r="A157" s="276"/>
      <c r="B157" s="53" t="s">
        <v>263</v>
      </c>
      <c r="C157" s="247" t="s">
        <v>39</v>
      </c>
      <c r="D157" s="249">
        <v>15</v>
      </c>
      <c r="E157" s="246"/>
      <c r="F157" s="246">
        <f>+E157*D157</f>
        <v>0</v>
      </c>
      <c r="G157" s="199">
        <v>22</v>
      </c>
      <c r="H157" s="246">
        <f>+F157*G157/100</f>
        <v>0</v>
      </c>
      <c r="I157" s="41"/>
    </row>
    <row r="158" spans="1:9" ht="15.75" x14ac:dyDescent="0.25">
      <c r="A158" s="276"/>
      <c r="B158" s="53" t="s">
        <v>359</v>
      </c>
      <c r="C158" s="247" t="s">
        <v>34</v>
      </c>
      <c r="D158" s="249">
        <v>15</v>
      </c>
      <c r="E158" s="246"/>
      <c r="F158" s="246">
        <f>+E158*D158</f>
        <v>0</v>
      </c>
      <c r="G158" s="199">
        <v>22</v>
      </c>
      <c r="H158" s="246">
        <f>+F158*G158/100</f>
        <v>0</v>
      </c>
      <c r="I158" s="41"/>
    </row>
    <row r="159" spans="1:9" x14ac:dyDescent="0.25">
      <c r="A159" s="245">
        <v>1421</v>
      </c>
      <c r="B159" s="245" t="s">
        <v>360</v>
      </c>
      <c r="C159" s="247"/>
      <c r="D159" s="249"/>
      <c r="E159" s="251"/>
      <c r="F159" s="246"/>
      <c r="G159" s="254"/>
      <c r="H159" s="177"/>
    </row>
    <row r="160" spans="1:9" ht="15.75" x14ac:dyDescent="0.25">
      <c r="A160" s="276"/>
      <c r="B160" s="53" t="s">
        <v>251</v>
      </c>
      <c r="C160" s="247" t="s">
        <v>39</v>
      </c>
      <c r="D160" s="249">
        <v>15</v>
      </c>
      <c r="E160" s="246"/>
      <c r="F160" s="246">
        <f>+E160*D160</f>
        <v>0</v>
      </c>
      <c r="G160" s="199">
        <v>22</v>
      </c>
      <c r="H160" s="246">
        <f>+F160*G160/100</f>
        <v>0</v>
      </c>
      <c r="I160" s="41"/>
    </row>
    <row r="161" spans="1:9" ht="15.75" x14ac:dyDescent="0.25">
      <c r="A161" s="276"/>
      <c r="B161" s="53" t="s">
        <v>263</v>
      </c>
      <c r="C161" s="247" t="s">
        <v>39</v>
      </c>
      <c r="D161" s="249">
        <v>15</v>
      </c>
      <c r="E161" s="246"/>
      <c r="F161" s="246">
        <f>+E161*D161</f>
        <v>0</v>
      </c>
      <c r="G161" s="199">
        <v>22</v>
      </c>
      <c r="H161" s="246">
        <f>+F161*G161/100</f>
        <v>0</v>
      </c>
      <c r="I161" s="41"/>
    </row>
    <row r="162" spans="1:9" ht="15.75" x14ac:dyDescent="0.25">
      <c r="A162" s="276"/>
      <c r="B162" s="53" t="s">
        <v>359</v>
      </c>
      <c r="C162" s="247" t="s">
        <v>34</v>
      </c>
      <c r="D162" s="249">
        <v>15</v>
      </c>
      <c r="E162" s="246"/>
      <c r="F162" s="246">
        <f>+E162*D162</f>
        <v>0</v>
      </c>
      <c r="G162" s="199">
        <v>22</v>
      </c>
      <c r="H162" s="246">
        <f>+F162*G162/100</f>
        <v>0</v>
      </c>
      <c r="I162" s="41"/>
    </row>
    <row r="163" spans="1:9" x14ac:dyDescent="0.25">
      <c r="A163" s="245">
        <v>1422</v>
      </c>
      <c r="B163" s="291" t="s">
        <v>365</v>
      </c>
      <c r="C163" s="247" t="s">
        <v>39</v>
      </c>
      <c r="D163" s="249">
        <v>50</v>
      </c>
      <c r="E163" s="251"/>
      <c r="F163" s="246">
        <f>+E163*D163</f>
        <v>0</v>
      </c>
      <c r="G163" s="254">
        <v>22</v>
      </c>
      <c r="H163" s="177">
        <f>+F163*G163/100</f>
        <v>0</v>
      </c>
    </row>
    <row r="164" spans="1:9" x14ac:dyDescent="0.25">
      <c r="A164" s="245">
        <v>1423</v>
      </c>
      <c r="B164" s="291" t="s">
        <v>373</v>
      </c>
      <c r="C164" s="247" t="s">
        <v>34</v>
      </c>
      <c r="D164" s="249">
        <v>20</v>
      </c>
      <c r="E164" s="251"/>
      <c r="F164" s="246">
        <f>+E164*D164</f>
        <v>0</v>
      </c>
      <c r="G164" s="254">
        <v>22</v>
      </c>
      <c r="H164" s="177">
        <f>+F164*G164/100</f>
        <v>0</v>
      </c>
    </row>
    <row r="165" spans="1:9" ht="15.75" x14ac:dyDescent="0.25">
      <c r="A165" s="37"/>
      <c r="B165" s="38"/>
      <c r="C165" s="168"/>
      <c r="D165" s="169"/>
      <c r="E165" s="170"/>
      <c r="F165" s="170"/>
      <c r="G165" s="185"/>
      <c r="H165" s="170"/>
      <c r="I165" s="41"/>
    </row>
    <row r="166" spans="1:9" ht="15.75" x14ac:dyDescent="0.25">
      <c r="A166" s="37"/>
      <c r="B166" s="38"/>
      <c r="C166" s="168"/>
      <c r="D166" s="169"/>
      <c r="E166" s="170"/>
      <c r="F166" s="170"/>
      <c r="G166" s="185"/>
      <c r="H166" s="170"/>
      <c r="I166" s="41"/>
    </row>
    <row r="167" spans="1:9" ht="16.5" thickBot="1" x14ac:dyDescent="0.3">
      <c r="A167" s="42" t="s">
        <v>237</v>
      </c>
      <c r="B167" s="43"/>
      <c r="C167" s="165"/>
      <c r="D167" s="166"/>
      <c r="E167" s="167"/>
      <c r="F167" s="167">
        <f>SUM(F102:F164)</f>
        <v>0</v>
      </c>
      <c r="G167" s="167"/>
      <c r="H167" s="167">
        <f>SUM(H102:H164)</f>
        <v>0</v>
      </c>
      <c r="I167" s="41"/>
    </row>
    <row r="169" spans="1:9" ht="15" customHeight="1" x14ac:dyDescent="0.25">
      <c r="A169" s="26" t="s">
        <v>52</v>
      </c>
    </row>
    <row r="171" spans="1:9" ht="36" x14ac:dyDescent="0.25">
      <c r="A171" s="45" t="s">
        <v>26</v>
      </c>
      <c r="B171" s="46" t="s">
        <v>21</v>
      </c>
      <c r="C171" s="147" t="s">
        <v>27</v>
      </c>
      <c r="D171" s="186" t="s">
        <v>22</v>
      </c>
      <c r="E171" s="148" t="s">
        <v>28</v>
      </c>
      <c r="F171" s="148" t="s">
        <v>29</v>
      </c>
      <c r="G171" s="147" t="s">
        <v>30</v>
      </c>
      <c r="H171" s="148" t="s">
        <v>31</v>
      </c>
    </row>
    <row r="172" spans="1:9" x14ac:dyDescent="0.25">
      <c r="A172" s="379">
        <v>1501</v>
      </c>
      <c r="B172" s="49" t="s">
        <v>193</v>
      </c>
      <c r="C172" s="380" t="s">
        <v>24</v>
      </c>
      <c r="D172" s="352">
        <v>700</v>
      </c>
      <c r="E172" s="381"/>
      <c r="F172" s="354">
        <f>+E172*D172</f>
        <v>0</v>
      </c>
      <c r="G172" s="382">
        <v>22</v>
      </c>
      <c r="H172" s="375">
        <f>+F172*G172/100</f>
        <v>0</v>
      </c>
    </row>
    <row r="173" spans="1:9" ht="36" x14ac:dyDescent="0.25">
      <c r="A173" s="379"/>
      <c r="B173" s="47" t="s">
        <v>394</v>
      </c>
      <c r="C173" s="380"/>
      <c r="D173" s="352"/>
      <c r="E173" s="381"/>
      <c r="F173" s="354"/>
      <c r="G173" s="382"/>
      <c r="H173" s="375"/>
    </row>
    <row r="174" spans="1:9" ht="29.25" customHeight="1" x14ac:dyDescent="0.25">
      <c r="A174" s="56">
        <v>1502</v>
      </c>
      <c r="B174" s="51" t="s">
        <v>395</v>
      </c>
      <c r="C174" s="124" t="s">
        <v>173</v>
      </c>
      <c r="D174" s="189">
        <v>50000</v>
      </c>
      <c r="E174" s="192"/>
      <c r="F174" s="193">
        <f>+E174*D174</f>
        <v>0</v>
      </c>
      <c r="G174" s="194">
        <v>22</v>
      </c>
      <c r="H174" s="193">
        <f>+F174*G174/100</f>
        <v>0</v>
      </c>
    </row>
    <row r="175" spans="1:9" x14ac:dyDescent="0.25">
      <c r="A175" s="379">
        <v>1503</v>
      </c>
      <c r="B175" s="49" t="s">
        <v>53</v>
      </c>
      <c r="C175" s="380" t="s">
        <v>59</v>
      </c>
      <c r="D175" s="352">
        <v>100</v>
      </c>
      <c r="E175" s="381"/>
      <c r="F175" s="354">
        <f>+E175*D175</f>
        <v>0</v>
      </c>
      <c r="G175" s="382">
        <v>22</v>
      </c>
      <c r="H175" s="375">
        <f>+F175*G175/100</f>
        <v>0</v>
      </c>
    </row>
    <row r="176" spans="1:9" ht="14.25" customHeight="1" x14ac:dyDescent="0.25">
      <c r="A176" s="379"/>
      <c r="B176" s="47" t="s">
        <v>54</v>
      </c>
      <c r="C176" s="380"/>
      <c r="D176" s="352"/>
      <c r="E176" s="381"/>
      <c r="F176" s="354"/>
      <c r="G176" s="382"/>
      <c r="H176" s="375"/>
    </row>
    <row r="177" spans="1:9" ht="60.75" x14ac:dyDescent="0.25">
      <c r="A177" s="56">
        <v>1504</v>
      </c>
      <c r="B177" s="51" t="s">
        <v>161</v>
      </c>
      <c r="C177" s="124" t="s">
        <v>34</v>
      </c>
      <c r="D177" s="189">
        <v>500</v>
      </c>
      <c r="E177" s="192"/>
      <c r="F177" s="193">
        <f>+E177*D177</f>
        <v>0</v>
      </c>
      <c r="G177" s="194">
        <v>22</v>
      </c>
      <c r="H177" s="193">
        <f>+F177*G177/100</f>
        <v>0</v>
      </c>
    </row>
    <row r="178" spans="1:9" x14ac:dyDescent="0.25">
      <c r="A178" s="379">
        <v>1505</v>
      </c>
      <c r="B178" s="49" t="s">
        <v>55</v>
      </c>
      <c r="C178" s="380" t="s">
        <v>173</v>
      </c>
      <c r="D178" s="352">
        <v>5000</v>
      </c>
      <c r="E178" s="381"/>
      <c r="F178" s="354">
        <f>+E178*D178</f>
        <v>0</v>
      </c>
      <c r="G178" s="382">
        <v>9.5</v>
      </c>
      <c r="H178" s="375">
        <f>+F178*G178/100</f>
        <v>0</v>
      </c>
    </row>
    <row r="179" spans="1:9" x14ac:dyDescent="0.25">
      <c r="A179" s="379"/>
      <c r="B179" s="47" t="s">
        <v>56</v>
      </c>
      <c r="C179" s="380"/>
      <c r="D179" s="352"/>
      <c r="E179" s="381"/>
      <c r="F179" s="354"/>
      <c r="G179" s="382"/>
      <c r="H179" s="375"/>
    </row>
    <row r="180" spans="1:9" ht="15.75" x14ac:dyDescent="0.25">
      <c r="A180" s="37"/>
      <c r="B180" s="38"/>
      <c r="C180" s="168"/>
      <c r="D180" s="169"/>
      <c r="E180" s="170"/>
      <c r="F180" s="170"/>
      <c r="G180" s="185"/>
      <c r="H180" s="170"/>
      <c r="I180" s="41"/>
    </row>
    <row r="181" spans="1:9" ht="15.75" x14ac:dyDescent="0.25">
      <c r="A181" s="37"/>
      <c r="B181" s="38"/>
      <c r="C181" s="168"/>
      <c r="D181" s="169"/>
      <c r="E181" s="170"/>
      <c r="F181" s="170"/>
      <c r="G181" s="185"/>
      <c r="H181" s="170"/>
      <c r="I181" s="41"/>
    </row>
    <row r="182" spans="1:9" ht="16.5" thickBot="1" x14ac:dyDescent="0.3">
      <c r="A182" s="42" t="s">
        <v>238</v>
      </c>
      <c r="B182" s="43"/>
      <c r="C182" s="165"/>
      <c r="D182" s="166"/>
      <c r="E182" s="167"/>
      <c r="F182" s="167">
        <f>SUM(F172:F179)</f>
        <v>0</v>
      </c>
      <c r="G182" s="167"/>
      <c r="H182" s="167">
        <f>SUM(H172:H179)</f>
        <v>0</v>
      </c>
      <c r="I182" s="41"/>
    </row>
    <row r="184" spans="1:9" x14ac:dyDescent="0.25">
      <c r="A184" s="58" t="s">
        <v>62</v>
      </c>
    </row>
    <row r="185" spans="1:9" x14ac:dyDescent="0.25">
      <c r="A185" s="58"/>
    </row>
    <row r="186" spans="1:9" ht="36" x14ac:dyDescent="0.25">
      <c r="A186" s="27" t="s">
        <v>26</v>
      </c>
      <c r="B186" s="28" t="s">
        <v>21</v>
      </c>
      <c r="C186" s="141" t="s">
        <v>27</v>
      </c>
      <c r="D186" s="142" t="s">
        <v>22</v>
      </c>
      <c r="E186" s="143" t="s">
        <v>28</v>
      </c>
      <c r="F186" s="143" t="s">
        <v>29</v>
      </c>
      <c r="G186" s="141" t="s">
        <v>30</v>
      </c>
      <c r="H186" s="143" t="s">
        <v>31</v>
      </c>
    </row>
    <row r="187" spans="1:9" ht="36.75" customHeight="1" x14ac:dyDescent="0.25">
      <c r="A187" s="56">
        <v>1601</v>
      </c>
      <c r="B187" s="49" t="s">
        <v>194</v>
      </c>
      <c r="C187" s="124" t="s">
        <v>34</v>
      </c>
      <c r="D187" s="189">
        <v>30</v>
      </c>
      <c r="E187" s="192"/>
      <c r="F187" s="193">
        <f>+E187*D187</f>
        <v>0</v>
      </c>
      <c r="G187" s="194">
        <v>9.5</v>
      </c>
      <c r="H187" s="193">
        <f>+F187*G187/100</f>
        <v>0</v>
      </c>
    </row>
    <row r="188" spans="1:9" ht="18" customHeight="1" x14ac:dyDescent="0.25">
      <c r="A188" s="379">
        <v>1602</v>
      </c>
      <c r="B188" s="49" t="s">
        <v>57</v>
      </c>
      <c r="C188" s="380" t="s">
        <v>59</v>
      </c>
      <c r="D188" s="352">
        <v>50</v>
      </c>
      <c r="E188" s="381"/>
      <c r="F188" s="354">
        <f>+E188*D188</f>
        <v>0</v>
      </c>
      <c r="G188" s="382">
        <v>22</v>
      </c>
      <c r="H188" s="354">
        <f>+F188*G188/100</f>
        <v>0</v>
      </c>
    </row>
    <row r="189" spans="1:9" ht="60" x14ac:dyDescent="0.25">
      <c r="A189" s="379"/>
      <c r="B189" s="47" t="s">
        <v>58</v>
      </c>
      <c r="C189" s="380"/>
      <c r="D189" s="352"/>
      <c r="E189" s="381"/>
      <c r="F189" s="354"/>
      <c r="G189" s="382"/>
      <c r="H189" s="354"/>
    </row>
    <row r="190" spans="1:9" x14ac:dyDescent="0.25">
      <c r="A190" s="56">
        <v>1603</v>
      </c>
      <c r="B190" s="55" t="s">
        <v>60</v>
      </c>
      <c r="C190" s="124" t="s">
        <v>34</v>
      </c>
      <c r="D190" s="189">
        <v>40</v>
      </c>
      <c r="E190" s="192"/>
      <c r="F190" s="193">
        <f>+E190*D190</f>
        <v>0</v>
      </c>
      <c r="G190" s="194">
        <v>22</v>
      </c>
      <c r="H190" s="193">
        <f>+F190*G190/100</f>
        <v>0</v>
      </c>
    </row>
    <row r="191" spans="1:9" x14ac:dyDescent="0.25">
      <c r="A191" s="56">
        <v>1604</v>
      </c>
      <c r="B191" s="56" t="s">
        <v>222</v>
      </c>
      <c r="C191" s="124" t="s">
        <v>61</v>
      </c>
      <c r="D191" s="189">
        <v>25</v>
      </c>
      <c r="E191" s="192"/>
      <c r="F191" s="193">
        <f>+E191*D191</f>
        <v>0</v>
      </c>
      <c r="G191" s="194">
        <v>22</v>
      </c>
      <c r="H191" s="193">
        <f>+F191*G191/100</f>
        <v>0</v>
      </c>
    </row>
    <row r="192" spans="1:9" ht="15.75" x14ac:dyDescent="0.25">
      <c r="A192" s="37"/>
      <c r="B192" s="38"/>
      <c r="C192" s="168"/>
      <c r="D192" s="169"/>
      <c r="E192" s="170"/>
      <c r="F192" s="170"/>
      <c r="G192" s="185"/>
      <c r="H192" s="170"/>
      <c r="I192" s="41"/>
    </row>
    <row r="193" spans="1:9" ht="15.75" x14ac:dyDescent="0.25">
      <c r="A193" s="37"/>
      <c r="B193" s="38"/>
      <c r="C193" s="168"/>
      <c r="D193" s="169"/>
      <c r="E193" s="170"/>
      <c r="F193" s="170"/>
      <c r="G193" s="185"/>
      <c r="H193" s="170"/>
      <c r="I193" s="41"/>
    </row>
    <row r="194" spans="1:9" ht="16.5" thickBot="1" x14ac:dyDescent="0.3">
      <c r="A194" s="42" t="s">
        <v>62</v>
      </c>
      <c r="B194" s="43"/>
      <c r="C194" s="165"/>
      <c r="D194" s="166"/>
      <c r="E194" s="167"/>
      <c r="F194" s="167">
        <f>SUM(F187:F191)</f>
        <v>0</v>
      </c>
      <c r="G194" s="167"/>
      <c r="H194" s="167">
        <f>SUM(H187:H191)</f>
        <v>0</v>
      </c>
      <c r="I194" s="41"/>
    </row>
    <row r="197" spans="1:9" ht="15" customHeight="1" x14ac:dyDescent="0.25">
      <c r="A197" s="58" t="s">
        <v>63</v>
      </c>
    </row>
    <row r="199" spans="1:9" ht="36" x14ac:dyDescent="0.25">
      <c r="A199" s="45" t="s">
        <v>26</v>
      </c>
      <c r="B199" s="46" t="s">
        <v>21</v>
      </c>
      <c r="C199" s="147" t="s">
        <v>27</v>
      </c>
      <c r="D199" s="186" t="s">
        <v>22</v>
      </c>
      <c r="E199" s="148" t="s">
        <v>28</v>
      </c>
      <c r="F199" s="148" t="s">
        <v>29</v>
      </c>
      <c r="G199" s="147" t="s">
        <v>30</v>
      </c>
      <c r="H199" s="148" t="s">
        <v>31</v>
      </c>
    </row>
    <row r="200" spans="1:9" ht="15" customHeight="1" x14ac:dyDescent="0.25">
      <c r="A200" s="379">
        <v>1701</v>
      </c>
      <c r="B200" s="49" t="s">
        <v>197</v>
      </c>
      <c r="C200" s="380" t="s">
        <v>39</v>
      </c>
      <c r="D200" s="352">
        <v>25000</v>
      </c>
      <c r="E200" s="381"/>
      <c r="F200" s="354">
        <f>+E200*D200</f>
        <v>0</v>
      </c>
      <c r="G200" s="382">
        <v>22</v>
      </c>
      <c r="H200" s="354">
        <f>+F200*G200/100</f>
        <v>0</v>
      </c>
    </row>
    <row r="201" spans="1:9" ht="24" x14ac:dyDescent="0.25">
      <c r="A201" s="379"/>
      <c r="B201" s="31" t="s">
        <v>195</v>
      </c>
      <c r="C201" s="380"/>
      <c r="D201" s="352"/>
      <c r="E201" s="381"/>
      <c r="F201" s="354"/>
      <c r="G201" s="382"/>
      <c r="H201" s="354"/>
    </row>
    <row r="202" spans="1:9" ht="15" customHeight="1" x14ac:dyDescent="0.25">
      <c r="A202" s="379">
        <v>1702</v>
      </c>
      <c r="B202" s="49" t="s">
        <v>198</v>
      </c>
      <c r="C202" s="380" t="s">
        <v>39</v>
      </c>
      <c r="D202" s="352">
        <v>20000</v>
      </c>
      <c r="E202" s="381"/>
      <c r="F202" s="354">
        <f>+E202*D202</f>
        <v>0</v>
      </c>
      <c r="G202" s="382">
        <v>22</v>
      </c>
      <c r="H202" s="354">
        <f>+F202*G202/100</f>
        <v>0</v>
      </c>
    </row>
    <row r="203" spans="1:9" ht="24" x14ac:dyDescent="0.25">
      <c r="A203" s="379"/>
      <c r="B203" s="47" t="s">
        <v>196</v>
      </c>
      <c r="C203" s="380"/>
      <c r="D203" s="352"/>
      <c r="E203" s="381"/>
      <c r="F203" s="354"/>
      <c r="G203" s="382"/>
      <c r="H203" s="354"/>
    </row>
    <row r="204" spans="1:9" ht="15" customHeight="1" x14ac:dyDescent="0.25">
      <c r="A204" s="379">
        <v>1703</v>
      </c>
      <c r="B204" s="49" t="s">
        <v>64</v>
      </c>
      <c r="C204" s="380" t="s">
        <v>39</v>
      </c>
      <c r="D204" s="352">
        <v>20000</v>
      </c>
      <c r="E204" s="381"/>
      <c r="F204" s="354">
        <f>+E204*D204</f>
        <v>0</v>
      </c>
      <c r="G204" s="382">
        <v>22</v>
      </c>
      <c r="H204" s="354">
        <f>+F204*G204/100</f>
        <v>0</v>
      </c>
    </row>
    <row r="205" spans="1:9" ht="36" x14ac:dyDescent="0.25">
      <c r="A205" s="385"/>
      <c r="B205" s="31" t="s">
        <v>223</v>
      </c>
      <c r="C205" s="386"/>
      <c r="D205" s="365"/>
      <c r="E205" s="387"/>
      <c r="F205" s="383"/>
      <c r="G205" s="388"/>
      <c r="H205" s="383"/>
    </row>
    <row r="206" spans="1:9" ht="15" customHeight="1" x14ac:dyDescent="0.25">
      <c r="A206" s="235">
        <v>1704</v>
      </c>
      <c r="B206" s="235" t="s">
        <v>165</v>
      </c>
      <c r="C206" s="229"/>
      <c r="D206" s="230"/>
      <c r="E206" s="236"/>
      <c r="F206" s="234"/>
      <c r="G206" s="237"/>
      <c r="H206" s="234"/>
    </row>
    <row r="207" spans="1:9" ht="15" customHeight="1" x14ac:dyDescent="0.25">
      <c r="A207" s="253"/>
      <c r="B207" s="64" t="s">
        <v>364</v>
      </c>
      <c r="C207" s="261" t="s">
        <v>47</v>
      </c>
      <c r="D207" s="262">
        <v>10</v>
      </c>
      <c r="E207" s="197"/>
      <c r="F207" s="257">
        <f>+E207*D207</f>
        <v>0</v>
      </c>
      <c r="G207" s="176">
        <v>22</v>
      </c>
      <c r="H207" s="257">
        <f t="shared" ref="H207:H210" si="2">+F207*G207/100</f>
        <v>0</v>
      </c>
    </row>
    <row r="208" spans="1:9" ht="15" customHeight="1" x14ac:dyDescent="0.25">
      <c r="A208" s="253"/>
      <c r="B208" s="64" t="s">
        <v>362</v>
      </c>
      <c r="C208" s="261" t="s">
        <v>47</v>
      </c>
      <c r="D208" s="262">
        <v>6</v>
      </c>
      <c r="E208" s="197"/>
      <c r="F208" s="257">
        <f>+E208*D208</f>
        <v>0</v>
      </c>
      <c r="G208" s="176">
        <v>22</v>
      </c>
      <c r="H208" s="257">
        <f t="shared" si="2"/>
        <v>0</v>
      </c>
    </row>
    <row r="209" spans="1:9" ht="15" customHeight="1" x14ac:dyDescent="0.25">
      <c r="A209" s="253"/>
      <c r="B209" s="64" t="s">
        <v>363</v>
      </c>
      <c r="C209" s="261" t="s">
        <v>39</v>
      </c>
      <c r="D209" s="262">
        <v>100</v>
      </c>
      <c r="E209" s="197"/>
      <c r="F209" s="257">
        <f>+E209*D209</f>
        <v>0</v>
      </c>
      <c r="G209" s="176">
        <v>22</v>
      </c>
      <c r="H209" s="257">
        <f t="shared" si="2"/>
        <v>0</v>
      </c>
    </row>
    <row r="210" spans="1:9" x14ac:dyDescent="0.25">
      <c r="A210" s="55">
        <v>1705</v>
      </c>
      <c r="B210" s="55" t="s">
        <v>224</v>
      </c>
      <c r="C210" s="115" t="s">
        <v>39</v>
      </c>
      <c r="D210" s="196">
        <v>30</v>
      </c>
      <c r="E210" s="197"/>
      <c r="F210" s="193">
        <f>+E210*D210</f>
        <v>0</v>
      </c>
      <c r="G210" s="176">
        <v>22</v>
      </c>
      <c r="H210" s="195">
        <f t="shared" si="2"/>
        <v>0</v>
      </c>
    </row>
    <row r="211" spans="1:9" ht="76.5" x14ac:dyDescent="0.25">
      <c r="A211" s="253">
        <v>1706</v>
      </c>
      <c r="B211" s="253" t="s">
        <v>396</v>
      </c>
      <c r="C211" s="261" t="s">
        <v>34</v>
      </c>
      <c r="D211" s="262">
        <v>120</v>
      </c>
      <c r="E211" s="197"/>
      <c r="F211" s="257">
        <f>+E211*D211</f>
        <v>0</v>
      </c>
      <c r="G211" s="176">
        <v>22</v>
      </c>
      <c r="H211" s="195">
        <f t="shared" ref="H211" si="3">+F211*G211/100</f>
        <v>0</v>
      </c>
    </row>
    <row r="212" spans="1:9" ht="15.75" x14ac:dyDescent="0.25">
      <c r="A212" s="37"/>
      <c r="B212" s="38"/>
      <c r="C212" s="168"/>
      <c r="D212" s="169"/>
      <c r="E212" s="170"/>
      <c r="F212" s="170"/>
      <c r="G212" s="185"/>
      <c r="H212" s="170"/>
      <c r="I212" s="41"/>
    </row>
    <row r="213" spans="1:9" ht="15.75" x14ac:dyDescent="0.25">
      <c r="A213" s="37"/>
      <c r="B213" s="38"/>
      <c r="C213" s="168"/>
      <c r="D213" s="169"/>
      <c r="E213" s="170"/>
      <c r="F213" s="170"/>
      <c r="G213" s="185"/>
      <c r="H213" s="170"/>
      <c r="I213" s="41"/>
    </row>
    <row r="214" spans="1:9" ht="16.5" thickBot="1" x14ac:dyDescent="0.3">
      <c r="A214" s="42" t="s">
        <v>63</v>
      </c>
      <c r="B214" s="43"/>
      <c r="C214" s="165"/>
      <c r="D214" s="166"/>
      <c r="E214" s="167"/>
      <c r="F214" s="167">
        <f>SUM(F200:F211)</f>
        <v>0</v>
      </c>
      <c r="G214" s="167"/>
      <c r="H214" s="167">
        <f>SUM(H200:H211)</f>
        <v>0</v>
      </c>
      <c r="I214" s="41"/>
    </row>
    <row r="217" spans="1:9" ht="15" customHeight="1" x14ac:dyDescent="0.25">
      <c r="A217" s="58" t="s">
        <v>72</v>
      </c>
    </row>
    <row r="219" spans="1:9" ht="36" x14ac:dyDescent="0.25">
      <c r="A219" s="27" t="s">
        <v>26</v>
      </c>
      <c r="B219" s="28" t="s">
        <v>21</v>
      </c>
      <c r="C219" s="141" t="s">
        <v>27</v>
      </c>
      <c r="D219" s="142" t="s">
        <v>22</v>
      </c>
      <c r="E219" s="143" t="s">
        <v>28</v>
      </c>
      <c r="F219" s="143" t="s">
        <v>29</v>
      </c>
      <c r="G219" s="141" t="s">
        <v>30</v>
      </c>
      <c r="H219" s="143" t="s">
        <v>31</v>
      </c>
    </row>
    <row r="220" spans="1:9" ht="15" customHeight="1" x14ac:dyDescent="0.25">
      <c r="A220" s="358">
        <v>1801</v>
      </c>
      <c r="B220" s="109" t="s">
        <v>199</v>
      </c>
      <c r="C220" s="351" t="s">
        <v>73</v>
      </c>
      <c r="D220" s="352">
        <v>60</v>
      </c>
      <c r="E220" s="381"/>
      <c r="F220" s="354">
        <f>+E220*D220</f>
        <v>0</v>
      </c>
      <c r="G220" s="382">
        <v>22</v>
      </c>
      <c r="H220" s="354">
        <f>+F220*G220/100</f>
        <v>0</v>
      </c>
    </row>
    <row r="221" spans="1:9" ht="48" x14ac:dyDescent="0.25">
      <c r="A221" s="358"/>
      <c r="B221" s="53" t="s">
        <v>239</v>
      </c>
      <c r="C221" s="351"/>
      <c r="D221" s="352"/>
      <c r="E221" s="381"/>
      <c r="F221" s="354"/>
      <c r="G221" s="382"/>
      <c r="H221" s="354"/>
    </row>
    <row r="222" spans="1:9" ht="15" customHeight="1" x14ac:dyDescent="0.25">
      <c r="A222" s="358">
        <v>1802</v>
      </c>
      <c r="B222" s="109" t="s">
        <v>200</v>
      </c>
      <c r="C222" s="351" t="s">
        <v>73</v>
      </c>
      <c r="D222" s="352">
        <v>40</v>
      </c>
      <c r="E222" s="381"/>
      <c r="F222" s="354">
        <f>+E222*D222</f>
        <v>0</v>
      </c>
      <c r="G222" s="382">
        <v>22</v>
      </c>
      <c r="H222" s="354">
        <f>+F222*G222/100</f>
        <v>0</v>
      </c>
    </row>
    <row r="223" spans="1:9" ht="15" customHeight="1" x14ac:dyDescent="0.25">
      <c r="A223" s="358"/>
      <c r="B223" s="53" t="s">
        <v>74</v>
      </c>
      <c r="C223" s="351"/>
      <c r="D223" s="352"/>
      <c r="E223" s="381"/>
      <c r="F223" s="354"/>
      <c r="G223" s="382"/>
      <c r="H223" s="354"/>
    </row>
    <row r="224" spans="1:9" ht="51" customHeight="1" x14ac:dyDescent="0.25">
      <c r="A224" s="358"/>
      <c r="B224" s="53" t="s">
        <v>240</v>
      </c>
      <c r="C224" s="351"/>
      <c r="D224" s="352"/>
      <c r="E224" s="381"/>
      <c r="F224" s="354"/>
      <c r="G224" s="382"/>
      <c r="H224" s="354"/>
    </row>
    <row r="225" spans="1:8" x14ac:dyDescent="0.25">
      <c r="A225" s="235">
        <v>1803</v>
      </c>
      <c r="B225" s="28" t="s">
        <v>241</v>
      </c>
      <c r="C225" s="229" t="s">
        <v>173</v>
      </c>
      <c r="D225" s="230">
        <v>500</v>
      </c>
      <c r="E225" s="236"/>
      <c r="F225" s="234">
        <f>E225*D225</f>
        <v>0</v>
      </c>
      <c r="G225" s="237">
        <v>22</v>
      </c>
      <c r="H225" s="234">
        <f t="shared" ref="H225:H234" si="4">G225/100*F225</f>
        <v>0</v>
      </c>
    </row>
    <row r="226" spans="1:8" x14ac:dyDescent="0.25">
      <c r="A226" s="235">
        <v>1804</v>
      </c>
      <c r="B226" s="28" t="s">
        <v>242</v>
      </c>
      <c r="C226" s="229" t="s">
        <v>34</v>
      </c>
      <c r="D226" s="230">
        <v>400</v>
      </c>
      <c r="E226" s="236"/>
      <c r="F226" s="234">
        <f t="shared" ref="F226" si="5">E226*D226</f>
        <v>0</v>
      </c>
      <c r="G226" s="237">
        <v>22</v>
      </c>
      <c r="H226" s="234">
        <f t="shared" si="4"/>
        <v>0</v>
      </c>
    </row>
    <row r="227" spans="1:8" x14ac:dyDescent="0.25">
      <c r="A227" s="235">
        <v>1805</v>
      </c>
      <c r="B227" s="28" t="s">
        <v>374</v>
      </c>
      <c r="C227" s="229" t="s">
        <v>34</v>
      </c>
      <c r="D227" s="230">
        <v>300</v>
      </c>
      <c r="E227" s="236"/>
      <c r="F227" s="234">
        <f t="shared" ref="F227:F234" si="6">E227*D227</f>
        <v>0</v>
      </c>
      <c r="G227" s="237">
        <v>22</v>
      </c>
      <c r="H227" s="234">
        <f t="shared" si="4"/>
        <v>0</v>
      </c>
    </row>
    <row r="228" spans="1:8" x14ac:dyDescent="0.25">
      <c r="A228" s="245">
        <v>1806</v>
      </c>
      <c r="B228" s="28" t="s">
        <v>375</v>
      </c>
      <c r="C228" s="247" t="s">
        <v>34</v>
      </c>
      <c r="D228" s="249">
        <v>100</v>
      </c>
      <c r="E228" s="256"/>
      <c r="F228" s="257">
        <f t="shared" si="6"/>
        <v>0</v>
      </c>
      <c r="G228" s="255">
        <v>22</v>
      </c>
      <c r="H228" s="257">
        <f t="shared" si="4"/>
        <v>0</v>
      </c>
    </row>
    <row r="229" spans="1:8" x14ac:dyDescent="0.25">
      <c r="A229" s="296">
        <v>1807</v>
      </c>
      <c r="B229" s="28" t="s">
        <v>243</v>
      </c>
      <c r="C229" s="229" t="s">
        <v>173</v>
      </c>
      <c r="D229" s="230">
        <v>100</v>
      </c>
      <c r="E229" s="236"/>
      <c r="F229" s="234">
        <f t="shared" si="6"/>
        <v>0</v>
      </c>
      <c r="G229" s="237">
        <v>22</v>
      </c>
      <c r="H229" s="234">
        <f t="shared" si="4"/>
        <v>0</v>
      </c>
    </row>
    <row r="230" spans="1:8" ht="24" x14ac:dyDescent="0.25">
      <c r="A230" s="296">
        <v>1808</v>
      </c>
      <c r="B230" s="28" t="s">
        <v>244</v>
      </c>
      <c r="C230" s="229" t="s">
        <v>61</v>
      </c>
      <c r="D230" s="230">
        <v>500</v>
      </c>
      <c r="E230" s="236"/>
      <c r="F230" s="234">
        <f t="shared" si="6"/>
        <v>0</v>
      </c>
      <c r="G230" s="237">
        <v>22</v>
      </c>
      <c r="H230" s="234">
        <f t="shared" si="4"/>
        <v>0</v>
      </c>
    </row>
    <row r="231" spans="1:8" ht="25.5" x14ac:dyDescent="0.25">
      <c r="A231" s="296">
        <v>1809</v>
      </c>
      <c r="B231" s="235" t="s">
        <v>246</v>
      </c>
      <c r="C231" s="229" t="s">
        <v>34</v>
      </c>
      <c r="D231" s="230">
        <v>200</v>
      </c>
      <c r="E231" s="236"/>
      <c r="F231" s="234">
        <f t="shared" si="6"/>
        <v>0</v>
      </c>
      <c r="G231" s="237">
        <v>22</v>
      </c>
      <c r="H231" s="226">
        <f t="shared" si="4"/>
        <v>0</v>
      </c>
    </row>
    <row r="232" spans="1:8" x14ac:dyDescent="0.25">
      <c r="A232" s="296">
        <v>1810</v>
      </c>
      <c r="B232" s="235" t="s">
        <v>245</v>
      </c>
      <c r="C232" s="229" t="s">
        <v>34</v>
      </c>
      <c r="D232" s="230">
        <v>1000</v>
      </c>
      <c r="E232" s="236"/>
      <c r="F232" s="234">
        <f t="shared" si="6"/>
        <v>0</v>
      </c>
      <c r="G232" s="237">
        <v>22</v>
      </c>
      <c r="H232" s="226">
        <f t="shared" si="4"/>
        <v>0</v>
      </c>
    </row>
    <row r="233" spans="1:8" ht="24" x14ac:dyDescent="0.25">
      <c r="A233" s="296">
        <v>1811</v>
      </c>
      <c r="B233" s="28" t="s">
        <v>367</v>
      </c>
      <c r="C233" s="229" t="s">
        <v>61</v>
      </c>
      <c r="D233" s="230">
        <v>300</v>
      </c>
      <c r="E233" s="236"/>
      <c r="F233" s="234">
        <f t="shared" si="6"/>
        <v>0</v>
      </c>
      <c r="G233" s="237">
        <v>22</v>
      </c>
      <c r="H233" s="234">
        <f t="shared" si="4"/>
        <v>0</v>
      </c>
    </row>
    <row r="234" spans="1:8" x14ac:dyDescent="0.25">
      <c r="A234" s="296">
        <v>1812</v>
      </c>
      <c r="B234" s="28" t="s">
        <v>366</v>
      </c>
      <c r="C234" s="124" t="s">
        <v>61</v>
      </c>
      <c r="D234" s="189">
        <v>384</v>
      </c>
      <c r="E234" s="192"/>
      <c r="F234" s="193">
        <f t="shared" si="6"/>
        <v>0</v>
      </c>
      <c r="G234" s="194">
        <v>22</v>
      </c>
      <c r="H234" s="125">
        <f t="shared" si="4"/>
        <v>0</v>
      </c>
    </row>
    <row r="235" spans="1:8" ht="14.25" customHeight="1" x14ac:dyDescent="0.25">
      <c r="A235" s="296">
        <v>1813</v>
      </c>
      <c r="B235" s="109" t="s">
        <v>201</v>
      </c>
      <c r="C235" s="124" t="s">
        <v>73</v>
      </c>
      <c r="D235" s="189">
        <v>100</v>
      </c>
      <c r="E235" s="192"/>
      <c r="F235" s="193">
        <f>+E235*D235</f>
        <v>0</v>
      </c>
      <c r="G235" s="194">
        <v>22</v>
      </c>
      <c r="H235" s="125">
        <f>+F235*G235/100</f>
        <v>0</v>
      </c>
    </row>
    <row r="236" spans="1:8" x14ac:dyDescent="0.25">
      <c r="A236" s="296">
        <v>1814</v>
      </c>
      <c r="B236" s="109" t="s">
        <v>256</v>
      </c>
      <c r="C236" s="124" t="s">
        <v>73</v>
      </c>
      <c r="D236" s="189">
        <v>20</v>
      </c>
      <c r="E236" s="192"/>
      <c r="F236" s="193">
        <f>+E236*D236</f>
        <v>0</v>
      </c>
      <c r="G236" s="194">
        <v>22</v>
      </c>
      <c r="H236" s="125">
        <f>+F236*G236/100</f>
        <v>0</v>
      </c>
    </row>
    <row r="237" spans="1:8" ht="15" customHeight="1" x14ac:dyDescent="0.25">
      <c r="A237" s="358">
        <v>1815</v>
      </c>
      <c r="B237" s="109" t="s">
        <v>162</v>
      </c>
      <c r="C237" s="351" t="s">
        <v>34</v>
      </c>
      <c r="D237" s="352">
        <v>150</v>
      </c>
      <c r="E237" s="381"/>
      <c r="F237" s="354">
        <f>+E237*D237</f>
        <v>0</v>
      </c>
      <c r="G237" s="382">
        <v>22</v>
      </c>
      <c r="H237" s="354">
        <f>+F237*G237/100</f>
        <v>0</v>
      </c>
    </row>
    <row r="238" spans="1:8" ht="24" x14ac:dyDescent="0.25">
      <c r="A238" s="358"/>
      <c r="B238" s="53" t="s">
        <v>75</v>
      </c>
      <c r="C238" s="351"/>
      <c r="D238" s="352"/>
      <c r="E238" s="381"/>
      <c r="F238" s="354"/>
      <c r="G238" s="382"/>
      <c r="H238" s="354"/>
    </row>
    <row r="239" spans="1:8" ht="15" customHeight="1" x14ac:dyDescent="0.25">
      <c r="A239" s="358">
        <v>1816</v>
      </c>
      <c r="B239" s="109" t="s">
        <v>163</v>
      </c>
      <c r="C239" s="351" t="s">
        <v>34</v>
      </c>
      <c r="D239" s="352">
        <v>150</v>
      </c>
      <c r="E239" s="381"/>
      <c r="F239" s="354">
        <f>+E239*D239</f>
        <v>0</v>
      </c>
      <c r="G239" s="382">
        <v>22</v>
      </c>
      <c r="H239" s="354">
        <f>+F239*G239/100</f>
        <v>0</v>
      </c>
    </row>
    <row r="240" spans="1:8" ht="24" x14ac:dyDescent="0.25">
      <c r="A240" s="358"/>
      <c r="B240" s="53" t="s">
        <v>257</v>
      </c>
      <c r="C240" s="351"/>
      <c r="D240" s="352"/>
      <c r="E240" s="381"/>
      <c r="F240" s="354"/>
      <c r="G240" s="382"/>
      <c r="H240" s="354"/>
    </row>
    <row r="241" spans="1:9" ht="15" customHeight="1" x14ac:dyDescent="0.25">
      <c r="A241" s="358">
        <v>1817</v>
      </c>
      <c r="B241" s="109" t="s">
        <v>369</v>
      </c>
      <c r="C241" s="351" t="s">
        <v>34</v>
      </c>
      <c r="D241" s="352">
        <v>500</v>
      </c>
      <c r="E241" s="381"/>
      <c r="F241" s="354">
        <f>+E241*D241</f>
        <v>0</v>
      </c>
      <c r="G241" s="382">
        <v>22</v>
      </c>
      <c r="H241" s="354">
        <f>+F241*G241/100</f>
        <v>0</v>
      </c>
    </row>
    <row r="242" spans="1:9" ht="24" x14ac:dyDescent="0.25">
      <c r="A242" s="358"/>
      <c r="B242" s="53" t="s">
        <v>75</v>
      </c>
      <c r="C242" s="351"/>
      <c r="D242" s="352"/>
      <c r="E242" s="381"/>
      <c r="F242" s="354"/>
      <c r="G242" s="382"/>
      <c r="H242" s="354"/>
    </row>
    <row r="243" spans="1:9" ht="15" customHeight="1" x14ac:dyDescent="0.25">
      <c r="A243" s="358">
        <v>1818</v>
      </c>
      <c r="B243" s="109" t="s">
        <v>368</v>
      </c>
      <c r="C243" s="351" t="s">
        <v>34</v>
      </c>
      <c r="D243" s="352">
        <v>150</v>
      </c>
      <c r="E243" s="353"/>
      <c r="F243" s="354">
        <f>+E243*D243</f>
        <v>0</v>
      </c>
      <c r="G243" s="355">
        <v>22</v>
      </c>
      <c r="H243" s="354">
        <f>+F243*G243/100</f>
        <v>0</v>
      </c>
    </row>
    <row r="244" spans="1:9" ht="24" x14ac:dyDescent="0.25">
      <c r="A244" s="358"/>
      <c r="B244" s="53" t="s">
        <v>258</v>
      </c>
      <c r="C244" s="351"/>
      <c r="D244" s="352"/>
      <c r="E244" s="353"/>
      <c r="F244" s="354"/>
      <c r="G244" s="355"/>
      <c r="H244" s="354"/>
    </row>
    <row r="245" spans="1:9" ht="15" customHeight="1" x14ac:dyDescent="0.25">
      <c r="A245" s="358">
        <v>1819</v>
      </c>
      <c r="B245" s="109" t="s">
        <v>259</v>
      </c>
      <c r="C245" s="351" t="s">
        <v>34</v>
      </c>
      <c r="D245" s="352">
        <v>500</v>
      </c>
      <c r="E245" s="353"/>
      <c r="F245" s="354">
        <f>+E245*D245</f>
        <v>0</v>
      </c>
      <c r="G245" s="355">
        <v>22</v>
      </c>
      <c r="H245" s="354">
        <f>+F245*G245/100</f>
        <v>0</v>
      </c>
    </row>
    <row r="246" spans="1:9" ht="24" x14ac:dyDescent="0.25">
      <c r="A246" s="358"/>
      <c r="B246" s="53" t="s">
        <v>261</v>
      </c>
      <c r="C246" s="351"/>
      <c r="D246" s="352"/>
      <c r="E246" s="353"/>
      <c r="F246" s="354"/>
      <c r="G246" s="355"/>
      <c r="H246" s="354"/>
    </row>
    <row r="247" spans="1:9" ht="15" customHeight="1" x14ac:dyDescent="0.25">
      <c r="A247" s="358">
        <v>1820</v>
      </c>
      <c r="B247" s="235" t="s">
        <v>260</v>
      </c>
      <c r="C247" s="351" t="s">
        <v>34</v>
      </c>
      <c r="D247" s="352">
        <v>150</v>
      </c>
      <c r="E247" s="353"/>
      <c r="F247" s="354">
        <f>+E247*D247</f>
        <v>0</v>
      </c>
      <c r="G247" s="355">
        <v>22</v>
      </c>
      <c r="H247" s="354">
        <f>+F247*G247/100</f>
        <v>0</v>
      </c>
    </row>
    <row r="248" spans="1:9" ht="24" x14ac:dyDescent="0.25">
      <c r="A248" s="358"/>
      <c r="B248" s="53" t="s">
        <v>258</v>
      </c>
      <c r="C248" s="351"/>
      <c r="D248" s="352"/>
      <c r="E248" s="353"/>
      <c r="F248" s="354"/>
      <c r="G248" s="355"/>
      <c r="H248" s="354"/>
    </row>
    <row r="249" spans="1:9" ht="15" customHeight="1" x14ac:dyDescent="0.25">
      <c r="A249" s="358">
        <v>1821</v>
      </c>
      <c r="B249" s="245" t="s">
        <v>371</v>
      </c>
      <c r="C249" s="351" t="s">
        <v>34</v>
      </c>
      <c r="D249" s="352">
        <v>150</v>
      </c>
      <c r="E249" s="353"/>
      <c r="F249" s="354">
        <f>+E249*D249</f>
        <v>0</v>
      </c>
      <c r="G249" s="355">
        <v>22</v>
      </c>
      <c r="H249" s="354">
        <f>+F249*G249/100</f>
        <v>0</v>
      </c>
    </row>
    <row r="250" spans="1:9" ht="24" x14ac:dyDescent="0.25">
      <c r="A250" s="358"/>
      <c r="B250" s="53" t="s">
        <v>258</v>
      </c>
      <c r="C250" s="351"/>
      <c r="D250" s="352"/>
      <c r="E250" s="353"/>
      <c r="F250" s="354"/>
      <c r="G250" s="355"/>
      <c r="H250" s="354"/>
    </row>
    <row r="251" spans="1:9" ht="15" customHeight="1" x14ac:dyDescent="0.25">
      <c r="A251" s="358">
        <v>1822</v>
      </c>
      <c r="B251" s="245" t="s">
        <v>370</v>
      </c>
      <c r="C251" s="351" t="s">
        <v>34</v>
      </c>
      <c r="D251" s="352">
        <v>500</v>
      </c>
      <c r="E251" s="381"/>
      <c r="F251" s="354">
        <f>+E251*D251</f>
        <v>0</v>
      </c>
      <c r="G251" s="382">
        <v>22</v>
      </c>
      <c r="H251" s="354">
        <f>+F251*G251/100</f>
        <v>0</v>
      </c>
    </row>
    <row r="252" spans="1:9" ht="24" x14ac:dyDescent="0.25">
      <c r="A252" s="358"/>
      <c r="B252" s="53" t="s">
        <v>75</v>
      </c>
      <c r="C252" s="351"/>
      <c r="D252" s="352"/>
      <c r="E252" s="381"/>
      <c r="F252" s="354"/>
      <c r="G252" s="382"/>
      <c r="H252" s="354"/>
    </row>
    <row r="253" spans="1:9" ht="15" customHeight="1" x14ac:dyDescent="0.25">
      <c r="A253" s="245">
        <v>1823</v>
      </c>
      <c r="B253" s="245" t="s">
        <v>372</v>
      </c>
      <c r="C253" s="247" t="s">
        <v>173</v>
      </c>
      <c r="D253" s="249">
        <v>300</v>
      </c>
      <c r="E253" s="251"/>
      <c r="F253" s="257">
        <f>+E253*D253</f>
        <v>0</v>
      </c>
      <c r="G253" s="254">
        <v>22</v>
      </c>
      <c r="H253" s="257">
        <f>+F253*G253/100</f>
        <v>0</v>
      </c>
    </row>
    <row r="254" spans="1:9" x14ac:dyDescent="0.25">
      <c r="A254" s="109">
        <v>1824</v>
      </c>
      <c r="B254" s="109" t="s">
        <v>202</v>
      </c>
      <c r="C254" s="124" t="s">
        <v>39</v>
      </c>
      <c r="D254" s="189">
        <v>100</v>
      </c>
      <c r="E254" s="190"/>
      <c r="F254" s="125">
        <f>+E254*D254</f>
        <v>0</v>
      </c>
      <c r="G254" s="191">
        <v>22</v>
      </c>
      <c r="H254" s="125">
        <f>+F254*G254/100</f>
        <v>0</v>
      </c>
    </row>
    <row r="255" spans="1:9" x14ac:dyDescent="0.25">
      <c r="A255" s="109">
        <v>1825</v>
      </c>
      <c r="B255" s="109" t="s">
        <v>380</v>
      </c>
      <c r="C255" s="124"/>
      <c r="D255" s="189"/>
      <c r="E255" s="190"/>
      <c r="F255" s="125"/>
      <c r="G255" s="191"/>
      <c r="H255" s="125"/>
    </row>
    <row r="256" spans="1:9" ht="15.75" x14ac:dyDescent="0.25">
      <c r="A256" s="96"/>
      <c r="B256" s="53" t="s">
        <v>377</v>
      </c>
      <c r="C256" s="247" t="s">
        <v>39</v>
      </c>
      <c r="D256" s="249">
        <v>100</v>
      </c>
      <c r="E256" s="251"/>
      <c r="F256" s="246">
        <f>+E256*D256</f>
        <v>0</v>
      </c>
      <c r="G256" s="254">
        <v>22</v>
      </c>
      <c r="H256" s="246">
        <f>+F256*G256/100</f>
        <v>0</v>
      </c>
      <c r="I256" s="41"/>
    </row>
    <row r="257" spans="1:9" ht="15.75" x14ac:dyDescent="0.25">
      <c r="A257" s="259"/>
      <c r="B257" s="53" t="s">
        <v>376</v>
      </c>
      <c r="C257" s="247" t="s">
        <v>39</v>
      </c>
      <c r="D257" s="249">
        <v>5</v>
      </c>
      <c r="E257" s="251"/>
      <c r="F257" s="246">
        <f>+E257*D257</f>
        <v>0</v>
      </c>
      <c r="G257" s="254">
        <v>22</v>
      </c>
      <c r="H257" s="246">
        <f>+F257*G257/100</f>
        <v>0</v>
      </c>
      <c r="I257" s="41"/>
    </row>
    <row r="258" spans="1:9" ht="15.75" x14ac:dyDescent="0.25">
      <c r="A258" s="259"/>
      <c r="B258" s="53" t="s">
        <v>378</v>
      </c>
      <c r="C258" s="247" t="s">
        <v>39</v>
      </c>
      <c r="D258" s="249">
        <v>2</v>
      </c>
      <c r="E258" s="251"/>
      <c r="F258" s="246">
        <f>+E258*D258</f>
        <v>0</v>
      </c>
      <c r="G258" s="254">
        <v>22</v>
      </c>
      <c r="H258" s="246">
        <f>+F258*G258/100</f>
        <v>0</v>
      </c>
      <c r="I258" s="41"/>
    </row>
    <row r="259" spans="1:9" ht="15.75" x14ac:dyDescent="0.25">
      <c r="A259" s="259"/>
      <c r="B259" s="53" t="s">
        <v>379</v>
      </c>
      <c r="C259" s="247" t="s">
        <v>39</v>
      </c>
      <c r="D259" s="249">
        <v>10</v>
      </c>
      <c r="E259" s="251"/>
      <c r="F259" s="246">
        <f>+E259*D259</f>
        <v>0</v>
      </c>
      <c r="G259" s="254">
        <v>22</v>
      </c>
      <c r="H259" s="246">
        <f>+F259*G259/100</f>
        <v>0</v>
      </c>
      <c r="I259" s="41"/>
    </row>
    <row r="260" spans="1:9" ht="15.75" x14ac:dyDescent="0.25">
      <c r="A260" s="260"/>
      <c r="B260" s="53" t="s">
        <v>381</v>
      </c>
      <c r="C260" s="247" t="s">
        <v>39</v>
      </c>
      <c r="D260" s="249">
        <v>100</v>
      </c>
      <c r="E260" s="251"/>
      <c r="F260" s="246">
        <f>+E260*D260</f>
        <v>0</v>
      </c>
      <c r="G260" s="254">
        <v>22</v>
      </c>
      <c r="H260" s="246">
        <f>+F260*G260/100</f>
        <v>0</v>
      </c>
      <c r="I260" s="41"/>
    </row>
    <row r="261" spans="1:9" ht="15.75" x14ac:dyDescent="0.25">
      <c r="A261" s="37"/>
      <c r="B261" s="38"/>
      <c r="C261" s="168"/>
      <c r="D261" s="169"/>
      <c r="E261" s="170"/>
      <c r="F261" s="170"/>
      <c r="G261" s="185"/>
      <c r="H261" s="170"/>
      <c r="I261" s="41"/>
    </row>
    <row r="262" spans="1:9" ht="15.75" x14ac:dyDescent="0.25">
      <c r="A262" s="37"/>
      <c r="B262" s="38"/>
      <c r="C262" s="168"/>
      <c r="D262" s="169"/>
      <c r="E262" s="170"/>
      <c r="F262" s="170"/>
      <c r="G262" s="185"/>
      <c r="H262" s="170"/>
      <c r="I262" s="41"/>
    </row>
    <row r="263" spans="1:9" ht="15.75" x14ac:dyDescent="0.25">
      <c r="A263" s="37"/>
      <c r="B263" s="38"/>
      <c r="C263" s="168"/>
      <c r="D263" s="169"/>
      <c r="E263" s="170"/>
      <c r="F263" s="170"/>
      <c r="G263" s="185"/>
      <c r="H263" s="170"/>
      <c r="I263" s="41"/>
    </row>
    <row r="264" spans="1:9" ht="16.5" thickBot="1" x14ac:dyDescent="0.3">
      <c r="A264" s="42" t="s">
        <v>72</v>
      </c>
      <c r="B264" s="43"/>
      <c r="C264" s="165"/>
      <c r="D264" s="166"/>
      <c r="E264" s="167"/>
      <c r="F264" s="167">
        <f>SUM(F220:F260)</f>
        <v>0</v>
      </c>
      <c r="G264" s="167"/>
      <c r="H264" s="167">
        <f>SUM(H220:H260)</f>
        <v>0</v>
      </c>
      <c r="I264" s="41"/>
    </row>
    <row r="266" spans="1:9" ht="15" customHeight="1" x14ac:dyDescent="0.25">
      <c r="A266" s="58" t="s">
        <v>76</v>
      </c>
    </row>
    <row r="267" spans="1:9" ht="15" customHeight="1" x14ac:dyDescent="0.25">
      <c r="A267" s="58"/>
    </row>
    <row r="268" spans="1:9" ht="36" x14ac:dyDescent="0.25">
      <c r="A268" s="45" t="s">
        <v>26</v>
      </c>
      <c r="B268" s="46" t="s">
        <v>21</v>
      </c>
      <c r="C268" s="147" t="s">
        <v>27</v>
      </c>
      <c r="D268" s="186" t="s">
        <v>22</v>
      </c>
      <c r="E268" s="148" t="s">
        <v>28</v>
      </c>
      <c r="F268" s="143" t="s">
        <v>29</v>
      </c>
      <c r="G268" s="147" t="s">
        <v>30</v>
      </c>
      <c r="H268" s="148" t="s">
        <v>31</v>
      </c>
    </row>
    <row r="269" spans="1:9" ht="15" customHeight="1" x14ac:dyDescent="0.25">
      <c r="A269" s="361">
        <v>1901</v>
      </c>
      <c r="B269" s="49" t="s">
        <v>77</v>
      </c>
      <c r="C269" s="380" t="s">
        <v>47</v>
      </c>
      <c r="D269" s="352">
        <v>40</v>
      </c>
      <c r="E269" s="353"/>
      <c r="F269" s="360">
        <f>+E269*D269</f>
        <v>0</v>
      </c>
      <c r="G269" s="355">
        <v>9.5</v>
      </c>
      <c r="H269" s="375">
        <f>+F269*G269/100</f>
        <v>0</v>
      </c>
    </row>
    <row r="270" spans="1:9" ht="36" x14ac:dyDescent="0.25">
      <c r="A270" s="362"/>
      <c r="B270" s="47" t="s">
        <v>397</v>
      </c>
      <c r="C270" s="380"/>
      <c r="D270" s="352"/>
      <c r="E270" s="353"/>
      <c r="F270" s="375"/>
      <c r="G270" s="355"/>
      <c r="H270" s="375"/>
    </row>
    <row r="271" spans="1:9" ht="15" customHeight="1" x14ac:dyDescent="0.25">
      <c r="A271" s="361">
        <v>1902</v>
      </c>
      <c r="B271" s="49" t="s">
        <v>78</v>
      </c>
      <c r="C271" s="380" t="s">
        <v>47</v>
      </c>
      <c r="D271" s="352">
        <v>200</v>
      </c>
      <c r="E271" s="353"/>
      <c r="F271" s="360">
        <f>+E271*D271</f>
        <v>0</v>
      </c>
      <c r="G271" s="355">
        <v>9.5</v>
      </c>
      <c r="H271" s="375">
        <f>+F271*G271/100</f>
        <v>0</v>
      </c>
    </row>
    <row r="272" spans="1:9" ht="24" x14ac:dyDescent="0.25">
      <c r="A272" s="362"/>
      <c r="B272" s="47" t="s">
        <v>398</v>
      </c>
      <c r="C272" s="380"/>
      <c r="D272" s="352"/>
      <c r="E272" s="353"/>
      <c r="F272" s="375"/>
      <c r="G272" s="355"/>
      <c r="H272" s="375"/>
    </row>
    <row r="273" spans="1:9" ht="15" customHeight="1" x14ac:dyDescent="0.25">
      <c r="A273" s="361">
        <v>1903</v>
      </c>
      <c r="B273" s="49" t="s">
        <v>79</v>
      </c>
      <c r="C273" s="380" t="s">
        <v>47</v>
      </c>
      <c r="D273" s="352">
        <v>40</v>
      </c>
      <c r="E273" s="353"/>
      <c r="F273" s="360">
        <f>+E273*D273</f>
        <v>0</v>
      </c>
      <c r="G273" s="355">
        <v>22</v>
      </c>
      <c r="H273" s="375">
        <f>+F273*G273/100</f>
        <v>0</v>
      </c>
    </row>
    <row r="274" spans="1:9" ht="18" customHeight="1" x14ac:dyDescent="0.25">
      <c r="A274" s="362"/>
      <c r="B274" s="47" t="s">
        <v>80</v>
      </c>
      <c r="C274" s="380"/>
      <c r="D274" s="352"/>
      <c r="E274" s="353"/>
      <c r="F274" s="375"/>
      <c r="G274" s="355"/>
      <c r="H274" s="375"/>
    </row>
    <row r="275" spans="1:9" ht="15" customHeight="1" x14ac:dyDescent="0.25">
      <c r="A275" s="49">
        <v>1904</v>
      </c>
      <c r="B275" s="56" t="s">
        <v>81</v>
      </c>
      <c r="C275" s="198"/>
      <c r="D275" s="189"/>
      <c r="E275" s="125"/>
      <c r="F275" s="125"/>
      <c r="G275" s="199"/>
      <c r="H275" s="125"/>
      <c r="I275" s="63"/>
    </row>
    <row r="276" spans="1:9" ht="15" customHeight="1" x14ac:dyDescent="0.25">
      <c r="A276" s="59"/>
      <c r="B276" s="53" t="s">
        <v>82</v>
      </c>
      <c r="C276" s="198" t="s">
        <v>83</v>
      </c>
      <c r="D276" s="189">
        <v>15</v>
      </c>
      <c r="E276" s="190"/>
      <c r="F276" s="200">
        <f>+E276*D276</f>
        <v>0</v>
      </c>
      <c r="G276" s="191">
        <v>22</v>
      </c>
      <c r="H276" s="125">
        <f>+F276*G276/100</f>
        <v>0</v>
      </c>
      <c r="I276" s="63"/>
    </row>
    <row r="277" spans="1:9" ht="15" customHeight="1" x14ac:dyDescent="0.25">
      <c r="A277" s="59"/>
      <c r="B277" s="53" t="s">
        <v>84</v>
      </c>
      <c r="C277" s="198" t="s">
        <v>85</v>
      </c>
      <c r="D277" s="189">
        <v>15</v>
      </c>
      <c r="E277" s="190"/>
      <c r="F277" s="200">
        <f>+E277*D277</f>
        <v>0</v>
      </c>
      <c r="G277" s="191">
        <v>22</v>
      </c>
      <c r="H277" s="125">
        <f>+F277*G277/100</f>
        <v>0</v>
      </c>
      <c r="I277" s="63"/>
    </row>
    <row r="278" spans="1:9" ht="15" customHeight="1" x14ac:dyDescent="0.25">
      <c r="A278" s="60"/>
      <c r="B278" s="53" t="s">
        <v>86</v>
      </c>
      <c r="C278" s="198" t="s">
        <v>85</v>
      </c>
      <c r="D278" s="189">
        <v>15</v>
      </c>
      <c r="E278" s="190"/>
      <c r="F278" s="200">
        <f>+E278*D278</f>
        <v>0</v>
      </c>
      <c r="G278" s="191">
        <v>22</v>
      </c>
      <c r="H278" s="125">
        <f>+F278*G278/100</f>
        <v>0</v>
      </c>
      <c r="I278" s="63"/>
    </row>
    <row r="279" spans="1:9" ht="15" customHeight="1" x14ac:dyDescent="0.25">
      <c r="A279" s="49">
        <v>1905</v>
      </c>
      <c r="B279" s="56" t="s">
        <v>142</v>
      </c>
      <c r="C279" s="198"/>
      <c r="D279" s="189"/>
      <c r="E279" s="125"/>
      <c r="F279" s="125"/>
      <c r="G279" s="199"/>
      <c r="H279" s="125"/>
      <c r="I279" s="63"/>
    </row>
    <row r="280" spans="1:9" ht="15" customHeight="1" x14ac:dyDescent="0.25">
      <c r="A280" s="59"/>
      <c r="B280" s="53" t="s">
        <v>382</v>
      </c>
      <c r="C280" s="198" t="s">
        <v>85</v>
      </c>
      <c r="D280" s="189">
        <v>15</v>
      </c>
      <c r="E280" s="190"/>
      <c r="F280" s="200">
        <f t="shared" ref="F280:F285" si="7">+E280*D280</f>
        <v>0</v>
      </c>
      <c r="G280" s="191">
        <v>22</v>
      </c>
      <c r="H280" s="125">
        <f t="shared" ref="H280:H285" si="8">+F280*G280/100</f>
        <v>0</v>
      </c>
      <c r="I280" s="63"/>
    </row>
    <row r="281" spans="1:9" ht="15" customHeight="1" x14ac:dyDescent="0.25">
      <c r="A281" s="59"/>
      <c r="B281" s="53" t="s">
        <v>87</v>
      </c>
      <c r="C281" s="198" t="s">
        <v>85</v>
      </c>
      <c r="D281" s="189">
        <v>15</v>
      </c>
      <c r="E281" s="190"/>
      <c r="F281" s="200">
        <f t="shared" si="7"/>
        <v>0</v>
      </c>
      <c r="G281" s="191">
        <v>22</v>
      </c>
      <c r="H281" s="125">
        <f t="shared" si="8"/>
        <v>0</v>
      </c>
      <c r="I281" s="63"/>
    </row>
    <row r="282" spans="1:9" ht="15" customHeight="1" x14ac:dyDescent="0.25">
      <c r="A282" s="60"/>
      <c r="B282" s="53" t="s">
        <v>383</v>
      </c>
      <c r="C282" s="198" t="s">
        <v>85</v>
      </c>
      <c r="D282" s="189">
        <v>15</v>
      </c>
      <c r="E282" s="190"/>
      <c r="F282" s="200">
        <f t="shared" si="7"/>
        <v>0</v>
      </c>
      <c r="G282" s="191">
        <v>22</v>
      </c>
      <c r="H282" s="125">
        <f t="shared" si="8"/>
        <v>0</v>
      </c>
      <c r="I282" s="63"/>
    </row>
    <row r="283" spans="1:9" ht="15" customHeight="1" x14ac:dyDescent="0.25">
      <c r="A283" s="60"/>
      <c r="B283" s="53" t="s">
        <v>399</v>
      </c>
      <c r="C283" s="324" t="s">
        <v>85</v>
      </c>
      <c r="D283" s="320">
        <v>5</v>
      </c>
      <c r="E283" s="321"/>
      <c r="F283" s="200">
        <f t="shared" si="7"/>
        <v>0</v>
      </c>
      <c r="G283" s="322">
        <v>22</v>
      </c>
      <c r="H283" s="323">
        <f t="shared" si="8"/>
        <v>0</v>
      </c>
      <c r="I283" s="63"/>
    </row>
    <row r="284" spans="1:9" ht="15" customHeight="1" x14ac:dyDescent="0.25">
      <c r="A284" s="60"/>
      <c r="B284" s="53" t="s">
        <v>400</v>
      </c>
      <c r="C284" s="324" t="s">
        <v>85</v>
      </c>
      <c r="D284" s="320">
        <v>5</v>
      </c>
      <c r="E284" s="321"/>
      <c r="F284" s="200">
        <f t="shared" si="7"/>
        <v>0</v>
      </c>
      <c r="G284" s="322">
        <v>22</v>
      </c>
      <c r="H284" s="323">
        <f t="shared" si="8"/>
        <v>0</v>
      </c>
      <c r="I284" s="63"/>
    </row>
    <row r="285" spans="1:9" ht="15" customHeight="1" x14ac:dyDescent="0.25">
      <c r="A285" s="361">
        <v>1906</v>
      </c>
      <c r="B285" s="49" t="s">
        <v>88</v>
      </c>
      <c r="C285" s="380" t="s">
        <v>47</v>
      </c>
      <c r="D285" s="352">
        <v>100</v>
      </c>
      <c r="E285" s="353"/>
      <c r="F285" s="360">
        <f t="shared" si="7"/>
        <v>0</v>
      </c>
      <c r="G285" s="355">
        <v>22</v>
      </c>
      <c r="H285" s="375">
        <f t="shared" si="8"/>
        <v>0</v>
      </c>
      <c r="I285" s="63"/>
    </row>
    <row r="286" spans="1:9" ht="15" customHeight="1" x14ac:dyDescent="0.25">
      <c r="A286" s="362"/>
      <c r="B286" s="64" t="s">
        <v>143</v>
      </c>
      <c r="C286" s="380"/>
      <c r="D286" s="352"/>
      <c r="E286" s="353"/>
      <c r="F286" s="375"/>
      <c r="G286" s="355"/>
      <c r="H286" s="375"/>
      <c r="I286" s="63"/>
    </row>
    <row r="287" spans="1:9" ht="25.5" x14ac:dyDescent="0.25">
      <c r="A287" s="56">
        <v>1907</v>
      </c>
      <c r="B287" s="50" t="s">
        <v>203</v>
      </c>
      <c r="C287" s="201" t="s">
        <v>47</v>
      </c>
      <c r="D287" s="202">
        <v>20</v>
      </c>
      <c r="E287" s="123"/>
      <c r="F287" s="200">
        <f>+E287*D287</f>
        <v>0</v>
      </c>
      <c r="G287" s="203">
        <v>22</v>
      </c>
      <c r="H287" s="125">
        <f>+F287*G287/100</f>
        <v>0</v>
      </c>
      <c r="I287" s="65"/>
    </row>
    <row r="288" spans="1:9" ht="15" customHeight="1" x14ac:dyDescent="0.25">
      <c r="A288" s="361">
        <v>1908</v>
      </c>
      <c r="B288" s="49" t="s">
        <v>89</v>
      </c>
      <c r="C288" s="380" t="s">
        <v>47</v>
      </c>
      <c r="D288" s="352">
        <v>8</v>
      </c>
      <c r="E288" s="353"/>
      <c r="F288" s="360">
        <f>+E288*D288</f>
        <v>0</v>
      </c>
      <c r="G288" s="355">
        <v>22</v>
      </c>
      <c r="H288" s="375">
        <f>+F288*G288/100</f>
        <v>0</v>
      </c>
      <c r="I288" s="41"/>
    </row>
    <row r="289" spans="1:9" ht="24" x14ac:dyDescent="0.25">
      <c r="A289" s="362"/>
      <c r="B289" s="66" t="s">
        <v>90</v>
      </c>
      <c r="C289" s="380"/>
      <c r="D289" s="352"/>
      <c r="E289" s="353"/>
      <c r="F289" s="375"/>
      <c r="G289" s="355"/>
      <c r="H289" s="375"/>
      <c r="I289" s="41"/>
    </row>
    <row r="290" spans="1:9" ht="15" customHeight="1" x14ac:dyDescent="0.25">
      <c r="A290" s="361">
        <v>1909</v>
      </c>
      <c r="B290" s="49" t="s">
        <v>91</v>
      </c>
      <c r="C290" s="351" t="s">
        <v>47</v>
      </c>
      <c r="D290" s="352">
        <v>4</v>
      </c>
      <c r="E290" s="353"/>
      <c r="F290" s="360">
        <f>+E290*D290</f>
        <v>0</v>
      </c>
      <c r="G290" s="355">
        <v>22</v>
      </c>
      <c r="H290" s="375">
        <f>+F290*G290/100</f>
        <v>0</v>
      </c>
      <c r="I290" s="41"/>
    </row>
    <row r="291" spans="1:9" ht="15" customHeight="1" x14ac:dyDescent="0.25">
      <c r="A291" s="362"/>
      <c r="B291" s="66" t="s">
        <v>92</v>
      </c>
      <c r="C291" s="351"/>
      <c r="D291" s="352"/>
      <c r="E291" s="353"/>
      <c r="F291" s="375"/>
      <c r="G291" s="355"/>
      <c r="H291" s="375"/>
      <c r="I291" s="41"/>
    </row>
    <row r="292" spans="1:9" ht="15" customHeight="1" x14ac:dyDescent="0.25">
      <c r="A292" s="49">
        <v>1910</v>
      </c>
      <c r="B292" s="49" t="s">
        <v>144</v>
      </c>
      <c r="C292" s="204"/>
      <c r="D292" s="187"/>
      <c r="E292" s="120"/>
      <c r="F292" s="120"/>
      <c r="G292" s="181"/>
      <c r="H292" s="120"/>
      <c r="I292" s="1"/>
    </row>
    <row r="293" spans="1:9" ht="15" customHeight="1" x14ac:dyDescent="0.25">
      <c r="A293" s="390"/>
      <c r="B293" s="51" t="s">
        <v>145</v>
      </c>
      <c r="C293" s="364" t="s">
        <v>47</v>
      </c>
      <c r="D293" s="366">
        <v>2</v>
      </c>
      <c r="E293" s="368"/>
      <c r="F293" s="360">
        <f>+E293*D293</f>
        <v>0</v>
      </c>
      <c r="G293" s="394">
        <v>22</v>
      </c>
      <c r="H293" s="360">
        <f>+F293*G293/100</f>
        <v>0</v>
      </c>
      <c r="I293" s="41"/>
    </row>
    <row r="294" spans="1:9" ht="24" x14ac:dyDescent="0.25">
      <c r="A294" s="391"/>
      <c r="B294" s="47" t="s">
        <v>93</v>
      </c>
      <c r="C294" s="351"/>
      <c r="D294" s="352"/>
      <c r="E294" s="353"/>
      <c r="F294" s="375"/>
      <c r="G294" s="355"/>
      <c r="H294" s="375"/>
      <c r="I294" s="41"/>
    </row>
    <row r="295" spans="1:9" ht="15" customHeight="1" x14ac:dyDescent="0.25">
      <c r="A295" s="232">
        <v>1911</v>
      </c>
      <c r="B295" s="232" t="s">
        <v>267</v>
      </c>
      <c r="C295" s="241"/>
      <c r="D295" s="240"/>
      <c r="E295" s="244"/>
      <c r="F295" s="244"/>
      <c r="G295" s="181"/>
      <c r="H295" s="244"/>
      <c r="I295" s="1"/>
    </row>
    <row r="296" spans="1:9" ht="15" customHeight="1" x14ac:dyDescent="0.25">
      <c r="A296" s="275"/>
      <c r="B296" s="97" t="s">
        <v>263</v>
      </c>
      <c r="C296" s="274" t="s">
        <v>47</v>
      </c>
      <c r="D296" s="230">
        <v>2</v>
      </c>
      <c r="E296" s="231"/>
      <c r="F296" s="226">
        <f>+E296*D296</f>
        <v>0</v>
      </c>
      <c r="G296" s="227">
        <v>22</v>
      </c>
      <c r="H296" s="226">
        <f>+F296*G296/100</f>
        <v>0</v>
      </c>
      <c r="I296" s="41"/>
    </row>
    <row r="297" spans="1:9" ht="15" customHeight="1" x14ac:dyDescent="0.25">
      <c r="A297" s="232">
        <v>1912</v>
      </c>
      <c r="B297" s="232" t="s">
        <v>268</v>
      </c>
      <c r="C297" s="241"/>
      <c r="D297" s="240"/>
      <c r="E297" s="244"/>
      <c r="F297" s="244"/>
      <c r="G297" s="181"/>
      <c r="H297" s="244"/>
      <c r="I297" s="1"/>
    </row>
    <row r="298" spans="1:9" ht="15" customHeight="1" x14ac:dyDescent="0.25">
      <c r="A298" s="390"/>
      <c r="B298" s="97" t="s">
        <v>264</v>
      </c>
      <c r="C298" s="274" t="s">
        <v>47</v>
      </c>
      <c r="D298" s="230">
        <v>2</v>
      </c>
      <c r="E298" s="231"/>
      <c r="F298" s="226">
        <f>+E298*D298</f>
        <v>0</v>
      </c>
      <c r="G298" s="227">
        <v>22</v>
      </c>
      <c r="H298" s="226">
        <f>+F298*G298/100</f>
        <v>0</v>
      </c>
      <c r="I298" s="41"/>
    </row>
    <row r="299" spans="1:9" ht="15.75" x14ac:dyDescent="0.25">
      <c r="A299" s="391"/>
      <c r="B299" s="53" t="s">
        <v>265</v>
      </c>
      <c r="C299" s="274" t="s">
        <v>47</v>
      </c>
      <c r="D299" s="230">
        <v>2</v>
      </c>
      <c r="E299" s="231"/>
      <c r="F299" s="226">
        <f>+E299*D299</f>
        <v>0</v>
      </c>
      <c r="G299" s="227">
        <v>22</v>
      </c>
      <c r="H299" s="226">
        <f>+F299*G299/100</f>
        <v>0</v>
      </c>
      <c r="I299" s="41"/>
    </row>
    <row r="300" spans="1:9" ht="15" customHeight="1" x14ac:dyDescent="0.25">
      <c r="A300" s="232">
        <v>1913</v>
      </c>
      <c r="B300" s="232" t="s">
        <v>269</v>
      </c>
      <c r="C300" s="241"/>
      <c r="D300" s="240"/>
      <c r="E300" s="244"/>
      <c r="F300" s="244"/>
      <c r="G300" s="181"/>
      <c r="H300" s="244"/>
      <c r="I300" s="1"/>
    </row>
    <row r="301" spans="1:9" ht="15" customHeight="1" x14ac:dyDescent="0.25">
      <c r="A301" s="392"/>
      <c r="B301" s="97" t="s">
        <v>263</v>
      </c>
      <c r="C301" s="274" t="s">
        <v>47</v>
      </c>
      <c r="D301" s="230">
        <v>2</v>
      </c>
      <c r="E301" s="231"/>
      <c r="F301" s="226">
        <f>+E301*D301</f>
        <v>0</v>
      </c>
      <c r="G301" s="227">
        <v>22</v>
      </c>
      <c r="H301" s="226">
        <f>+F301*G301/100</f>
        <v>0</v>
      </c>
      <c r="I301" s="41"/>
    </row>
    <row r="302" spans="1:9" ht="15.75" x14ac:dyDescent="0.25">
      <c r="A302" s="392"/>
      <c r="B302" s="53" t="s">
        <v>270</v>
      </c>
      <c r="C302" s="274" t="s">
        <v>47</v>
      </c>
      <c r="D302" s="230">
        <v>2</v>
      </c>
      <c r="E302" s="231"/>
      <c r="F302" s="226">
        <f>+E302*D302</f>
        <v>0</v>
      </c>
      <c r="G302" s="227">
        <v>22</v>
      </c>
      <c r="H302" s="226">
        <f>+F302*G302/100</f>
        <v>0</v>
      </c>
      <c r="I302" s="41"/>
    </row>
    <row r="303" spans="1:9" ht="25.5" x14ac:dyDescent="0.25">
      <c r="A303" s="232">
        <v>1914</v>
      </c>
      <c r="B303" s="232" t="s">
        <v>266</v>
      </c>
      <c r="C303" s="241"/>
      <c r="D303" s="240"/>
      <c r="E303" s="244"/>
      <c r="F303" s="244"/>
      <c r="G303" s="181"/>
      <c r="H303" s="244"/>
      <c r="I303" s="1"/>
    </row>
    <row r="304" spans="1:9" ht="15" customHeight="1" x14ac:dyDescent="0.25">
      <c r="A304" s="390"/>
      <c r="B304" s="97" t="s">
        <v>264</v>
      </c>
      <c r="C304" s="274" t="s">
        <v>47</v>
      </c>
      <c r="D304" s="230">
        <v>2</v>
      </c>
      <c r="E304" s="231"/>
      <c r="F304" s="226">
        <f>+E304*D304</f>
        <v>0</v>
      </c>
      <c r="G304" s="227">
        <v>22</v>
      </c>
      <c r="H304" s="226">
        <f>+F304*G304/100</f>
        <v>0</v>
      </c>
      <c r="I304" s="41"/>
    </row>
    <row r="305" spans="1:9" ht="15.75" x14ac:dyDescent="0.25">
      <c r="A305" s="391"/>
      <c r="B305" s="53" t="s">
        <v>265</v>
      </c>
      <c r="C305" s="274" t="s">
        <v>47</v>
      </c>
      <c r="D305" s="230">
        <v>2</v>
      </c>
      <c r="E305" s="231"/>
      <c r="F305" s="226">
        <f>+E305*D305</f>
        <v>0</v>
      </c>
      <c r="G305" s="227">
        <v>22</v>
      </c>
      <c r="H305" s="226">
        <f>+F305*G305/100</f>
        <v>0</v>
      </c>
      <c r="I305" s="41"/>
    </row>
    <row r="306" spans="1:9" ht="15" customHeight="1" x14ac:dyDescent="0.25">
      <c r="A306" s="57">
        <v>1915</v>
      </c>
      <c r="B306" s="98" t="s">
        <v>174</v>
      </c>
      <c r="C306" s="205"/>
      <c r="D306" s="202"/>
      <c r="E306" s="123"/>
      <c r="F306" s="120"/>
      <c r="G306" s="203"/>
      <c r="H306" s="125"/>
      <c r="I306" s="65"/>
    </row>
    <row r="307" spans="1:9" ht="15.75" x14ac:dyDescent="0.25">
      <c r="A307" s="96"/>
      <c r="B307" s="53" t="s">
        <v>166</v>
      </c>
      <c r="C307" s="124" t="s">
        <v>47</v>
      </c>
      <c r="D307" s="189">
        <v>10</v>
      </c>
      <c r="E307" s="125"/>
      <c r="F307" s="125">
        <f>E307*D307</f>
        <v>0</v>
      </c>
      <c r="G307" s="199">
        <v>22</v>
      </c>
      <c r="H307" s="125">
        <f>G307*F307/100</f>
        <v>0</v>
      </c>
      <c r="I307" s="41"/>
    </row>
    <row r="308" spans="1:9" ht="15.75" x14ac:dyDescent="0.25">
      <c r="A308" s="85"/>
      <c r="B308" s="53" t="s">
        <v>167</v>
      </c>
      <c r="C308" s="124" t="s">
        <v>47</v>
      </c>
      <c r="D308" s="189">
        <v>10</v>
      </c>
      <c r="E308" s="125"/>
      <c r="F308" s="122">
        <f>E308*D308</f>
        <v>0</v>
      </c>
      <c r="G308" s="199">
        <v>22</v>
      </c>
      <c r="H308" s="125">
        <f>G308*F308/100</f>
        <v>0</v>
      </c>
      <c r="I308" s="41"/>
    </row>
    <row r="309" spans="1:9" ht="15.75" x14ac:dyDescent="0.25">
      <c r="A309" s="85"/>
      <c r="B309" s="53" t="s">
        <v>168</v>
      </c>
      <c r="C309" s="124" t="s">
        <v>47</v>
      </c>
      <c r="D309" s="189">
        <v>10</v>
      </c>
      <c r="E309" s="125"/>
      <c r="F309" s="122">
        <f>E309*D309</f>
        <v>0</v>
      </c>
      <c r="G309" s="199">
        <v>22</v>
      </c>
      <c r="H309" s="125">
        <f>G309*F309/100</f>
        <v>0</v>
      </c>
      <c r="I309" s="41"/>
    </row>
    <row r="310" spans="1:9" ht="15.75" x14ac:dyDescent="0.25">
      <c r="A310" s="67"/>
      <c r="B310" s="53" t="s">
        <v>169</v>
      </c>
      <c r="C310" s="124" t="s">
        <v>47</v>
      </c>
      <c r="D310" s="189">
        <v>4</v>
      </c>
      <c r="E310" s="125"/>
      <c r="F310" s="206">
        <f>+E310*D310</f>
        <v>0</v>
      </c>
      <c r="G310" s="199">
        <v>22</v>
      </c>
      <c r="H310" s="125">
        <f>G310*F310/100</f>
        <v>0</v>
      </c>
      <c r="I310" s="41"/>
    </row>
    <row r="311" spans="1:9" ht="25.5" x14ac:dyDescent="0.25">
      <c r="A311" s="102">
        <v>1916</v>
      </c>
      <c r="B311" s="100" t="s">
        <v>176</v>
      </c>
      <c r="C311" s="205"/>
      <c r="D311" s="202"/>
      <c r="E311" s="123"/>
      <c r="F311" s="120"/>
      <c r="G311" s="203"/>
      <c r="H311" s="125"/>
      <c r="I311" s="65"/>
    </row>
    <row r="312" spans="1:9" ht="15.75" x14ac:dyDescent="0.25">
      <c r="A312" s="96"/>
      <c r="B312" s="53" t="s">
        <v>177</v>
      </c>
      <c r="C312" s="124" t="s">
        <v>70</v>
      </c>
      <c r="D312" s="189">
        <v>10</v>
      </c>
      <c r="E312" s="125"/>
      <c r="F312" s="125">
        <f>E312*D312</f>
        <v>0</v>
      </c>
      <c r="G312" s="199">
        <v>22</v>
      </c>
      <c r="H312" s="125">
        <f>G312*F312/100</f>
        <v>0</v>
      </c>
      <c r="I312" s="41"/>
    </row>
    <row r="313" spans="1:9" ht="15.75" x14ac:dyDescent="0.25">
      <c r="A313" s="103"/>
      <c r="B313" s="53" t="s">
        <v>178</v>
      </c>
      <c r="C313" s="124" t="s">
        <v>70</v>
      </c>
      <c r="D313" s="189">
        <v>10</v>
      </c>
      <c r="E313" s="125"/>
      <c r="F313" s="122">
        <f>E313*D313</f>
        <v>0</v>
      </c>
      <c r="G313" s="199">
        <v>22</v>
      </c>
      <c r="H313" s="125">
        <f>G313*F313/100</f>
        <v>0</v>
      </c>
      <c r="I313" s="41"/>
    </row>
    <row r="314" spans="1:9" ht="15.75" x14ac:dyDescent="0.25">
      <c r="A314" s="103"/>
      <c r="B314" s="53" t="s">
        <v>179</v>
      </c>
      <c r="C314" s="124" t="s">
        <v>70</v>
      </c>
      <c r="D314" s="189">
        <v>10</v>
      </c>
      <c r="E314" s="125"/>
      <c r="F314" s="122">
        <f>E314*D314</f>
        <v>0</v>
      </c>
      <c r="G314" s="199">
        <v>22</v>
      </c>
      <c r="H314" s="125">
        <f>G314*F314/100</f>
        <v>0</v>
      </c>
      <c r="I314" s="41"/>
    </row>
    <row r="315" spans="1:9" ht="15.75" x14ac:dyDescent="0.25">
      <c r="A315" s="104"/>
      <c r="B315" s="53" t="s">
        <v>180</v>
      </c>
      <c r="C315" s="124" t="s">
        <v>70</v>
      </c>
      <c r="D315" s="189">
        <v>10</v>
      </c>
      <c r="E315" s="125"/>
      <c r="F315" s="206">
        <f>+E315*D315</f>
        <v>0</v>
      </c>
      <c r="G315" s="199">
        <v>22</v>
      </c>
      <c r="H315" s="125">
        <f>G315*F315/100</f>
        <v>0</v>
      </c>
      <c r="I315" s="41"/>
    </row>
    <row r="316" spans="1:9" ht="15" customHeight="1" x14ac:dyDescent="0.25">
      <c r="A316" s="57">
        <v>1917</v>
      </c>
      <c r="B316" s="56" t="s">
        <v>170</v>
      </c>
      <c r="C316" s="205"/>
      <c r="D316" s="202"/>
      <c r="E316" s="123"/>
      <c r="F316" s="200"/>
      <c r="G316" s="203"/>
      <c r="H316" s="125"/>
      <c r="I316" s="65"/>
    </row>
    <row r="317" spans="1:9" ht="15" customHeight="1" x14ac:dyDescent="0.25">
      <c r="A317" s="252"/>
      <c r="B317" s="97" t="s">
        <v>171</v>
      </c>
      <c r="C317" s="292" t="s">
        <v>34</v>
      </c>
      <c r="D317" s="293">
        <v>2500</v>
      </c>
      <c r="E317" s="294"/>
      <c r="F317" s="318">
        <f>+E317*D317</f>
        <v>0</v>
      </c>
      <c r="G317" s="295">
        <v>22</v>
      </c>
      <c r="H317" s="304">
        <f>+F317*G317/100</f>
        <v>0</v>
      </c>
      <c r="I317" s="65"/>
    </row>
    <row r="318" spans="1:9" ht="15" customHeight="1" x14ac:dyDescent="0.25">
      <c r="A318" s="258"/>
      <c r="B318" s="97" t="s">
        <v>172</v>
      </c>
      <c r="C318" s="292" t="s">
        <v>173</v>
      </c>
      <c r="D318" s="293">
        <v>8000</v>
      </c>
      <c r="E318" s="294"/>
      <c r="F318" s="318">
        <f>+E318*D318</f>
        <v>0</v>
      </c>
      <c r="G318" s="295">
        <v>22</v>
      </c>
      <c r="H318" s="304">
        <f>+F318*G318/100</f>
        <v>0</v>
      </c>
      <c r="I318" s="65"/>
    </row>
    <row r="319" spans="1:9" ht="15" customHeight="1" x14ac:dyDescent="0.25">
      <c r="A319" s="258"/>
      <c r="B319" s="97" t="s">
        <v>185</v>
      </c>
      <c r="C319" s="292" t="s">
        <v>173</v>
      </c>
      <c r="D319" s="293">
        <v>500</v>
      </c>
      <c r="E319" s="294"/>
      <c r="F319" s="318">
        <f>+E319*D319</f>
        <v>0</v>
      </c>
      <c r="G319" s="295">
        <v>22</v>
      </c>
      <c r="H319" s="304">
        <f>+F319*G319/100</f>
        <v>0</v>
      </c>
      <c r="I319" s="65"/>
    </row>
    <row r="320" spans="1:9" ht="15" customHeight="1" x14ac:dyDescent="0.25">
      <c r="A320" s="253"/>
      <c r="B320" s="97" t="s">
        <v>384</v>
      </c>
      <c r="C320" s="292" t="s">
        <v>173</v>
      </c>
      <c r="D320" s="293">
        <v>300</v>
      </c>
      <c r="E320" s="294"/>
      <c r="F320" s="318">
        <f>+E320*D320</f>
        <v>0</v>
      </c>
      <c r="G320" s="295">
        <v>22</v>
      </c>
      <c r="H320" s="304">
        <f>+F320*G320/100</f>
        <v>0</v>
      </c>
      <c r="I320" s="65"/>
    </row>
    <row r="321" spans="1:9" ht="15.75" x14ac:dyDescent="0.25">
      <c r="A321" s="37"/>
      <c r="B321" s="38"/>
      <c r="C321" s="168"/>
      <c r="D321" s="169"/>
      <c r="E321" s="170"/>
      <c r="F321" s="207"/>
      <c r="G321" s="185"/>
      <c r="H321" s="170"/>
      <c r="I321" s="41"/>
    </row>
    <row r="322" spans="1:9" ht="16.5" thickBot="1" x14ac:dyDescent="0.3">
      <c r="A322" s="42" t="s">
        <v>76</v>
      </c>
      <c r="B322" s="43"/>
      <c r="C322" s="165"/>
      <c r="D322" s="166"/>
      <c r="E322" s="167"/>
      <c r="F322" s="167">
        <f>SUM(F269:F320)</f>
        <v>0</v>
      </c>
      <c r="G322" s="167"/>
      <c r="H322" s="167">
        <f>SUM(H269:H320)</f>
        <v>0</v>
      </c>
      <c r="I322" s="41"/>
    </row>
    <row r="323" spans="1:9" ht="15.75" x14ac:dyDescent="0.25">
      <c r="A323" s="37"/>
      <c r="B323" s="38"/>
      <c r="C323" s="168"/>
      <c r="D323" s="169"/>
      <c r="E323" s="170"/>
      <c r="F323" s="170"/>
      <c r="G323" s="185"/>
      <c r="H323" s="170"/>
      <c r="I323" s="41"/>
    </row>
    <row r="324" spans="1:9" x14ac:dyDescent="0.25">
      <c r="A324" s="393" t="s">
        <v>272</v>
      </c>
      <c r="B324" s="393"/>
      <c r="C324" s="393"/>
      <c r="D324" s="393"/>
      <c r="E324" s="393"/>
      <c r="F324" s="393"/>
      <c r="G324" s="393"/>
      <c r="H324" s="393"/>
    </row>
    <row r="325" spans="1:9" ht="15" customHeight="1" x14ac:dyDescent="0.25">
      <c r="A325" s="26"/>
    </row>
    <row r="327" spans="1:9" ht="20.25" x14ac:dyDescent="0.25">
      <c r="B327" s="68" t="s">
        <v>97</v>
      </c>
    </row>
    <row r="330" spans="1:9" ht="15" customHeight="1" thickBot="1" x14ac:dyDescent="0.3">
      <c r="A330" s="69"/>
      <c r="B330" s="61" t="s">
        <v>98</v>
      </c>
      <c r="C330" s="208"/>
      <c r="D330" s="209"/>
      <c r="E330" s="210" t="s">
        <v>29</v>
      </c>
      <c r="F330" s="210" t="s">
        <v>31</v>
      </c>
      <c r="G330" s="398" t="s">
        <v>271</v>
      </c>
      <c r="H330" s="398"/>
    </row>
    <row r="331" spans="1:9" ht="15" customHeight="1" x14ac:dyDescent="0.25">
      <c r="B331" s="50"/>
      <c r="G331" s="395"/>
      <c r="H331" s="395"/>
    </row>
    <row r="332" spans="1:9" ht="15" customHeight="1" x14ac:dyDescent="0.25">
      <c r="B332" s="71" t="str">
        <f>A3</f>
        <v>PREGLED CEST IN OBJEKTOV</v>
      </c>
      <c r="C332" s="212"/>
      <c r="D332" s="213"/>
      <c r="E332" s="214">
        <f>F58</f>
        <v>0</v>
      </c>
      <c r="F332" s="214">
        <f>H58</f>
        <v>0</v>
      </c>
      <c r="G332" s="396">
        <f>E332+F332</f>
        <v>0</v>
      </c>
      <c r="H332" s="396"/>
    </row>
    <row r="333" spans="1:9" ht="15" customHeight="1" x14ac:dyDescent="0.25">
      <c r="G333" s="395"/>
      <c r="H333" s="395"/>
    </row>
    <row r="334" spans="1:9" ht="15" customHeight="1" x14ac:dyDescent="0.25">
      <c r="B334" s="71" t="str">
        <f>A60</f>
        <v>VZDRŽEVANJE VOZIŠČA</v>
      </c>
      <c r="C334" s="212"/>
      <c r="D334" s="213"/>
      <c r="E334" s="214">
        <f>+F79</f>
        <v>0</v>
      </c>
      <c r="F334" s="214">
        <f>+H79</f>
        <v>0</v>
      </c>
      <c r="G334" s="396">
        <f>E334+F334</f>
        <v>0</v>
      </c>
      <c r="H334" s="397"/>
    </row>
    <row r="335" spans="1:9" ht="15" customHeight="1" x14ac:dyDescent="0.25">
      <c r="G335" s="395"/>
      <c r="H335" s="395"/>
    </row>
    <row r="336" spans="1:9" ht="15" customHeight="1" x14ac:dyDescent="0.25">
      <c r="B336" s="71" t="str">
        <f>A81</f>
        <v>VZDRŽEVANJE TAMPONSKIH VOZIŠČ</v>
      </c>
      <c r="C336" s="212"/>
      <c r="D336" s="213"/>
      <c r="E336" s="214">
        <f>F96</f>
        <v>0</v>
      </c>
      <c r="F336" s="214">
        <f>H96</f>
        <v>0</v>
      </c>
      <c r="G336" s="396">
        <f>E336+F336</f>
        <v>0</v>
      </c>
      <c r="H336" s="397"/>
    </row>
    <row r="337" spans="2:8" ht="15" customHeight="1" x14ac:dyDescent="0.25">
      <c r="G337" s="395"/>
      <c r="H337" s="395"/>
    </row>
    <row r="338" spans="2:8" ht="15" customHeight="1" x14ac:dyDescent="0.25">
      <c r="B338" s="71" t="str">
        <f>A99</f>
        <v>ODVODNJAVANJE</v>
      </c>
      <c r="C338" s="212"/>
      <c r="D338" s="213"/>
      <c r="E338" s="214">
        <f>F167</f>
        <v>0</v>
      </c>
      <c r="F338" s="214">
        <f>H167</f>
        <v>0</v>
      </c>
      <c r="G338" s="396">
        <f>E338+F338</f>
        <v>0</v>
      </c>
      <c r="H338" s="397"/>
    </row>
    <row r="339" spans="2:8" ht="15" customHeight="1" x14ac:dyDescent="0.25">
      <c r="G339" s="395"/>
      <c r="H339" s="395"/>
    </row>
    <row r="340" spans="2:8" ht="15" customHeight="1" x14ac:dyDescent="0.25">
      <c r="B340" s="73" t="str">
        <f>A169</f>
        <v>VZDRŽEVALNA DELA IZVEN VOZIŠČA</v>
      </c>
      <c r="C340" s="212"/>
      <c r="D340" s="213"/>
      <c r="E340" s="214">
        <f>F182</f>
        <v>0</v>
      </c>
      <c r="F340" s="214">
        <f>H182</f>
        <v>0</v>
      </c>
      <c r="G340" s="396">
        <f>E340+F340</f>
        <v>0</v>
      </c>
      <c r="H340" s="397"/>
    </row>
    <row r="341" spans="2:8" ht="15" customHeight="1" x14ac:dyDescent="0.25">
      <c r="G341" s="395"/>
      <c r="H341" s="395"/>
    </row>
    <row r="342" spans="2:8" ht="15" customHeight="1" x14ac:dyDescent="0.25">
      <c r="B342" s="73" t="str">
        <f>A184</f>
        <v>VZDRŽEVANJE OBJEKTOV  NA CESTAH</v>
      </c>
      <c r="C342" s="212"/>
      <c r="D342" s="213"/>
      <c r="E342" s="214">
        <f>F194</f>
        <v>0</v>
      </c>
      <c r="F342" s="214">
        <f>H194</f>
        <v>0</v>
      </c>
      <c r="G342" s="396">
        <f>E342+F342</f>
        <v>0</v>
      </c>
      <c r="H342" s="397"/>
    </row>
    <row r="343" spans="2:8" ht="15" customHeight="1" x14ac:dyDescent="0.25">
      <c r="G343" s="395"/>
      <c r="H343" s="395"/>
    </row>
    <row r="344" spans="2:8" ht="15" customHeight="1" x14ac:dyDescent="0.25">
      <c r="B344" s="73" t="str">
        <f>A197</f>
        <v>POPRAVILO BANKIN IN DRUGA DELA</v>
      </c>
      <c r="C344" s="212"/>
      <c r="D344" s="213"/>
      <c r="E344" s="214">
        <f>F214</f>
        <v>0</v>
      </c>
      <c r="F344" s="214">
        <f>H214</f>
        <v>0</v>
      </c>
      <c r="G344" s="396">
        <f>E344+F344</f>
        <v>0</v>
      </c>
      <c r="H344" s="397"/>
    </row>
    <row r="345" spans="2:8" ht="15" customHeight="1" x14ac:dyDescent="0.25">
      <c r="G345" s="395"/>
      <c r="H345" s="395"/>
    </row>
    <row r="346" spans="2:8" ht="15" customHeight="1" x14ac:dyDescent="0.25">
      <c r="B346" s="73" t="str">
        <f>A217</f>
        <v>POPRAVILA VOZIŠČ IN OBJEKTOV</v>
      </c>
      <c r="C346" s="212"/>
      <c r="D346" s="213"/>
      <c r="E346" s="214">
        <f>F264</f>
        <v>0</v>
      </c>
      <c r="F346" s="214">
        <f>H264</f>
        <v>0</v>
      </c>
      <c r="G346" s="396">
        <f>E346+F346</f>
        <v>0</v>
      </c>
      <c r="H346" s="397"/>
    </row>
    <row r="347" spans="2:8" ht="15" customHeight="1" x14ac:dyDescent="0.25">
      <c r="G347" s="395"/>
      <c r="H347" s="395"/>
    </row>
    <row r="348" spans="2:8" ht="15" customHeight="1" x14ac:dyDescent="0.25">
      <c r="B348" s="73" t="str">
        <f>A266</f>
        <v>VZDRŽEVANJE PROMETNE SIGNALIZACIJE</v>
      </c>
      <c r="C348" s="212"/>
      <c r="D348" s="213"/>
      <c r="E348" s="214">
        <f>F322</f>
        <v>0</v>
      </c>
      <c r="F348" s="214">
        <f>H322</f>
        <v>0</v>
      </c>
      <c r="G348" s="396">
        <f>E348+F348</f>
        <v>0</v>
      </c>
      <c r="H348" s="397"/>
    </row>
    <row r="349" spans="2:8" ht="15" customHeight="1" thickBot="1" x14ac:dyDescent="0.3">
      <c r="B349" s="43"/>
      <c r="C349" s="215"/>
      <c r="D349" s="216"/>
      <c r="E349" s="217"/>
      <c r="F349" s="217"/>
      <c r="G349" s="395"/>
      <c r="H349" s="395"/>
    </row>
    <row r="350" spans="2:8" ht="15" customHeight="1" thickBot="1" x14ac:dyDescent="0.3">
      <c r="B350" s="75" t="s">
        <v>94</v>
      </c>
      <c r="C350" s="218"/>
      <c r="D350" s="219"/>
      <c r="E350" s="220">
        <f>SUM(E332:E348)</f>
        <v>0</v>
      </c>
      <c r="F350" s="220">
        <f>SUM(F332:F348)</f>
        <v>0</v>
      </c>
      <c r="G350" s="389">
        <f>SUM(G332:G348)</f>
        <v>0</v>
      </c>
      <c r="H350" s="389"/>
    </row>
    <row r="351" spans="2:8" ht="15" customHeight="1" x14ac:dyDescent="0.25">
      <c r="G351" s="211"/>
    </row>
  </sheetData>
  <sheetProtection selectLockedCells="1"/>
  <mergeCells count="283">
    <mergeCell ref="G330:H330"/>
    <mergeCell ref="G347:H347"/>
    <mergeCell ref="G348:H348"/>
    <mergeCell ref="G331:H331"/>
    <mergeCell ref="G333:H333"/>
    <mergeCell ref="G335:H335"/>
    <mergeCell ref="G337:H337"/>
    <mergeCell ref="G339:H339"/>
    <mergeCell ref="G341:H341"/>
    <mergeCell ref="G343:H343"/>
    <mergeCell ref="G345:H345"/>
    <mergeCell ref="G349:H349"/>
    <mergeCell ref="G332:H332"/>
    <mergeCell ref="G334:H334"/>
    <mergeCell ref="G336:H336"/>
    <mergeCell ref="G338:H338"/>
    <mergeCell ref="G340:H340"/>
    <mergeCell ref="G342:H342"/>
    <mergeCell ref="G344:H344"/>
    <mergeCell ref="G346:H346"/>
    <mergeCell ref="G350:H350"/>
    <mergeCell ref="A298:A299"/>
    <mergeCell ref="A304:A305"/>
    <mergeCell ref="A301:A302"/>
    <mergeCell ref="A84:A86"/>
    <mergeCell ref="A87:A88"/>
    <mergeCell ref="A89:A90"/>
    <mergeCell ref="A91:A92"/>
    <mergeCell ref="A68:A69"/>
    <mergeCell ref="A324:H324"/>
    <mergeCell ref="H285:H286"/>
    <mergeCell ref="G290:G291"/>
    <mergeCell ref="H290:H291"/>
    <mergeCell ref="A293:A294"/>
    <mergeCell ref="C293:C294"/>
    <mergeCell ref="D293:D294"/>
    <mergeCell ref="E293:E294"/>
    <mergeCell ref="F293:F294"/>
    <mergeCell ref="H288:H289"/>
    <mergeCell ref="A285:A286"/>
    <mergeCell ref="A288:A289"/>
    <mergeCell ref="C288:C289"/>
    <mergeCell ref="D288:D289"/>
    <mergeCell ref="G293:G294"/>
    <mergeCell ref="H293:H294"/>
    <mergeCell ref="A290:A291"/>
    <mergeCell ref="C290:C291"/>
    <mergeCell ref="D290:D291"/>
    <mergeCell ref="E290:E291"/>
    <mergeCell ref="F290:F291"/>
    <mergeCell ref="C285:C286"/>
    <mergeCell ref="D285:D286"/>
    <mergeCell ref="E285:E286"/>
    <mergeCell ref="F285:F286"/>
    <mergeCell ref="E288:E289"/>
    <mergeCell ref="F288:F289"/>
    <mergeCell ref="G288:G289"/>
    <mergeCell ref="G273:G274"/>
    <mergeCell ref="G285:G286"/>
    <mergeCell ref="H273:H274"/>
    <mergeCell ref="A273:A274"/>
    <mergeCell ref="C273:C274"/>
    <mergeCell ref="D273:D274"/>
    <mergeCell ref="E273:E274"/>
    <mergeCell ref="F273:F274"/>
    <mergeCell ref="H271:H272"/>
    <mergeCell ref="G271:G272"/>
    <mergeCell ref="A269:A270"/>
    <mergeCell ref="C269:C270"/>
    <mergeCell ref="D269:D270"/>
    <mergeCell ref="E269:E270"/>
    <mergeCell ref="F269:F270"/>
    <mergeCell ref="A271:A272"/>
    <mergeCell ref="C271:C272"/>
    <mergeCell ref="D271:D272"/>
    <mergeCell ref="E271:E272"/>
    <mergeCell ref="F271:F272"/>
    <mergeCell ref="C245:C246"/>
    <mergeCell ref="D245:D246"/>
    <mergeCell ref="E245:E246"/>
    <mergeCell ref="F245:F246"/>
    <mergeCell ref="G269:G270"/>
    <mergeCell ref="H269:H270"/>
    <mergeCell ref="G245:G246"/>
    <mergeCell ref="H245:H246"/>
    <mergeCell ref="A245:A246"/>
    <mergeCell ref="A247:A248"/>
    <mergeCell ref="C247:C248"/>
    <mergeCell ref="D247:D248"/>
    <mergeCell ref="E247:E248"/>
    <mergeCell ref="F247:F248"/>
    <mergeCell ref="G247:G248"/>
    <mergeCell ref="H247:H248"/>
    <mergeCell ref="A251:A252"/>
    <mergeCell ref="C251:C252"/>
    <mergeCell ref="D251:D252"/>
    <mergeCell ref="E251:E252"/>
    <mergeCell ref="F251:F252"/>
    <mergeCell ref="G251:G252"/>
    <mergeCell ref="H251:H252"/>
    <mergeCell ref="A249:A250"/>
    <mergeCell ref="H243:H244"/>
    <mergeCell ref="A241:A242"/>
    <mergeCell ref="C241:C242"/>
    <mergeCell ref="D241:D242"/>
    <mergeCell ref="E241:E242"/>
    <mergeCell ref="F241:F242"/>
    <mergeCell ref="A243:A244"/>
    <mergeCell ref="C243:C244"/>
    <mergeCell ref="D243:D244"/>
    <mergeCell ref="E243:E244"/>
    <mergeCell ref="F243:F244"/>
    <mergeCell ref="G243:G244"/>
    <mergeCell ref="C237:C238"/>
    <mergeCell ref="D237:D238"/>
    <mergeCell ref="E237:E238"/>
    <mergeCell ref="F237:F238"/>
    <mergeCell ref="G241:G242"/>
    <mergeCell ref="H241:H242"/>
    <mergeCell ref="G237:G238"/>
    <mergeCell ref="H237:H238"/>
    <mergeCell ref="A239:A240"/>
    <mergeCell ref="C239:C240"/>
    <mergeCell ref="D239:D240"/>
    <mergeCell ref="E239:E240"/>
    <mergeCell ref="F239:F240"/>
    <mergeCell ref="G239:G240"/>
    <mergeCell ref="H239:H240"/>
    <mergeCell ref="A237:A238"/>
    <mergeCell ref="A222:A224"/>
    <mergeCell ref="C222:C224"/>
    <mergeCell ref="D222:D224"/>
    <mergeCell ref="E222:E224"/>
    <mergeCell ref="F222:F224"/>
    <mergeCell ref="C70:C72"/>
    <mergeCell ref="D70:D72"/>
    <mergeCell ref="E70:E72"/>
    <mergeCell ref="F70:F72"/>
    <mergeCell ref="C188:C189"/>
    <mergeCell ref="D188:D189"/>
    <mergeCell ref="E188:E189"/>
    <mergeCell ref="F188:F189"/>
    <mergeCell ref="C138:C139"/>
    <mergeCell ref="D138:D139"/>
    <mergeCell ref="E138:E139"/>
    <mergeCell ref="F138:F139"/>
    <mergeCell ref="C114:C115"/>
    <mergeCell ref="D114:D115"/>
    <mergeCell ref="E114:E115"/>
    <mergeCell ref="F114:F115"/>
    <mergeCell ref="C106:C107"/>
    <mergeCell ref="D106:D107"/>
    <mergeCell ref="E106:E107"/>
    <mergeCell ref="G222:G224"/>
    <mergeCell ref="H222:H224"/>
    <mergeCell ref="G70:G72"/>
    <mergeCell ref="H70:H72"/>
    <mergeCell ref="A220:A221"/>
    <mergeCell ref="C220:C221"/>
    <mergeCell ref="D220:D221"/>
    <mergeCell ref="E220:E221"/>
    <mergeCell ref="F220:F221"/>
    <mergeCell ref="G220:G221"/>
    <mergeCell ref="H220:H221"/>
    <mergeCell ref="A70:A72"/>
    <mergeCell ref="H204:H205"/>
    <mergeCell ref="A202:A203"/>
    <mergeCell ref="C202:C203"/>
    <mergeCell ref="D202:D203"/>
    <mergeCell ref="E202:E203"/>
    <mergeCell ref="F202:F203"/>
    <mergeCell ref="A204:A205"/>
    <mergeCell ref="C204:C205"/>
    <mergeCell ref="D204:D205"/>
    <mergeCell ref="E204:E205"/>
    <mergeCell ref="F204:F205"/>
    <mergeCell ref="G204:G205"/>
    <mergeCell ref="G202:G203"/>
    <mergeCell ref="H202:H203"/>
    <mergeCell ref="G188:G189"/>
    <mergeCell ref="H188:H189"/>
    <mergeCell ref="A200:A201"/>
    <mergeCell ref="C200:C201"/>
    <mergeCell ref="D200:D201"/>
    <mergeCell ref="E200:E201"/>
    <mergeCell ref="F200:F201"/>
    <mergeCell ref="G200:G201"/>
    <mergeCell ref="H200:H201"/>
    <mergeCell ref="A188:A189"/>
    <mergeCell ref="H178:H179"/>
    <mergeCell ref="A175:A176"/>
    <mergeCell ref="C175:C176"/>
    <mergeCell ref="D175:D176"/>
    <mergeCell ref="E175:E176"/>
    <mergeCell ref="F175:F176"/>
    <mergeCell ref="A178:A179"/>
    <mergeCell ref="C178:C179"/>
    <mergeCell ref="D178:D179"/>
    <mergeCell ref="E178:E179"/>
    <mergeCell ref="F178:F179"/>
    <mergeCell ref="G178:G179"/>
    <mergeCell ref="G175:G176"/>
    <mergeCell ref="H175:H176"/>
    <mergeCell ref="G138:G139"/>
    <mergeCell ref="H138:H139"/>
    <mergeCell ref="A172:A173"/>
    <mergeCell ref="C172:C173"/>
    <mergeCell ref="D172:D173"/>
    <mergeCell ref="E172:E173"/>
    <mergeCell ref="F172:F173"/>
    <mergeCell ref="G172:G173"/>
    <mergeCell ref="H172:H173"/>
    <mergeCell ref="A138:A139"/>
    <mergeCell ref="H127:H128"/>
    <mergeCell ref="A121:A122"/>
    <mergeCell ref="C121:C122"/>
    <mergeCell ref="D121:D122"/>
    <mergeCell ref="E121:E122"/>
    <mergeCell ref="F121:F122"/>
    <mergeCell ref="A127:A128"/>
    <mergeCell ref="C127:C128"/>
    <mergeCell ref="D127:D128"/>
    <mergeCell ref="E127:E128"/>
    <mergeCell ref="F127:F128"/>
    <mergeCell ref="G127:G128"/>
    <mergeCell ref="G121:G122"/>
    <mergeCell ref="H121:H122"/>
    <mergeCell ref="G114:G115"/>
    <mergeCell ref="H114:H115"/>
    <mergeCell ref="A116:A120"/>
    <mergeCell ref="A114:A115"/>
    <mergeCell ref="H112:H113"/>
    <mergeCell ref="A110:A111"/>
    <mergeCell ref="C110:C111"/>
    <mergeCell ref="D110:D111"/>
    <mergeCell ref="E110:E111"/>
    <mergeCell ref="F110:F111"/>
    <mergeCell ref="A112:A113"/>
    <mergeCell ref="C112:C113"/>
    <mergeCell ref="D112:D113"/>
    <mergeCell ref="E112:E113"/>
    <mergeCell ref="F112:F113"/>
    <mergeCell ref="G112:G113"/>
    <mergeCell ref="F104:F105"/>
    <mergeCell ref="G104:G105"/>
    <mergeCell ref="A93:A94"/>
    <mergeCell ref="F106:F107"/>
    <mergeCell ref="G110:G111"/>
    <mergeCell ref="H110:H111"/>
    <mergeCell ref="G106:G107"/>
    <mergeCell ref="H106:H107"/>
    <mergeCell ref="A108:A109"/>
    <mergeCell ref="C108:C109"/>
    <mergeCell ref="D108:D109"/>
    <mergeCell ref="E108:E109"/>
    <mergeCell ref="F108:F109"/>
    <mergeCell ref="G108:G109"/>
    <mergeCell ref="H108:H109"/>
    <mergeCell ref="A106:A107"/>
    <mergeCell ref="C249:C250"/>
    <mergeCell ref="D249:D250"/>
    <mergeCell ref="E249:E250"/>
    <mergeCell ref="F249:F250"/>
    <mergeCell ref="G249:G250"/>
    <mergeCell ref="H249:H250"/>
    <mergeCell ref="A1:H1"/>
    <mergeCell ref="A6:A30"/>
    <mergeCell ref="A63:A64"/>
    <mergeCell ref="A65:A67"/>
    <mergeCell ref="A33:A55"/>
    <mergeCell ref="H104:H105"/>
    <mergeCell ref="A102:A103"/>
    <mergeCell ref="C102:C103"/>
    <mergeCell ref="D102:D103"/>
    <mergeCell ref="E102:E103"/>
    <mergeCell ref="F102:F103"/>
    <mergeCell ref="A56:H56"/>
    <mergeCell ref="G102:G103"/>
    <mergeCell ref="H102:H103"/>
    <mergeCell ref="A104:A105"/>
    <mergeCell ref="C104:C105"/>
    <mergeCell ref="D104:D105"/>
    <mergeCell ref="E104:E105"/>
  </mergeCells>
  <pageMargins left="0.59055118110236227" right="0.59055118110236227" top="1.1811023622047245" bottom="0.78740157480314965" header="0.98" footer="0.39370078740157483"/>
  <pageSetup paperSize="9" orientation="landscape" r:id="rId1"/>
  <headerFooter>
    <oddFooter>&amp;L&amp;A&amp;R&amp;P/&amp;N</oddFooter>
  </headerFooter>
  <rowBreaks count="11" manualBreakCount="11">
    <brk id="59" max="16383" man="1"/>
    <brk id="98" max="16383" man="1"/>
    <brk id="115" max="16383" man="1"/>
    <brk id="168" max="16383" man="1"/>
    <brk id="183" max="16383" man="1"/>
    <brk id="196" max="16383" man="1"/>
    <brk id="216" max="16383" man="1"/>
    <brk id="265" max="16383" man="1"/>
    <brk id="291" max="16383" man="1"/>
    <brk id="315" max="16383" man="1"/>
    <brk id="325"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tabSelected="1" topLeftCell="A85" zoomScale="120" zoomScaleNormal="120" workbookViewId="0">
      <selection activeCell="D25" sqref="D25:D27"/>
    </sheetView>
  </sheetViews>
  <sheetFormatPr defaultRowHeight="15" x14ac:dyDescent="0.25"/>
  <cols>
    <col min="1" max="1" width="6.140625" style="24" customWidth="1"/>
    <col min="2" max="2" width="64.28515625" style="24" customWidth="1"/>
    <col min="3" max="3" width="6.42578125" style="25" customWidth="1"/>
    <col min="4" max="4" width="10.7109375" style="25" bestFit="1" customWidth="1"/>
    <col min="5" max="5" width="13.85546875" style="127" customWidth="1"/>
    <col min="6" max="6" width="14" style="127" customWidth="1"/>
    <col min="7" max="7" width="6.7109375" style="127" customWidth="1"/>
    <col min="8" max="8" width="14.140625" style="127" customWidth="1"/>
    <col min="9" max="16384" width="9.140625" style="4"/>
  </cols>
  <sheetData>
    <row r="1" spans="1:8" ht="16.5" x14ac:dyDescent="0.25">
      <c r="A1" s="77" t="s">
        <v>146</v>
      </c>
      <c r="B1" s="78"/>
      <c r="C1" s="79"/>
      <c r="D1" s="79"/>
      <c r="E1" s="126"/>
      <c r="F1" s="126"/>
      <c r="G1" s="126"/>
      <c r="H1" s="126"/>
    </row>
    <row r="3" spans="1:8" x14ac:dyDescent="0.25">
      <c r="A3" s="80" t="s">
        <v>115</v>
      </c>
    </row>
    <row r="5" spans="1:8" ht="36" x14ac:dyDescent="0.25">
      <c r="A5" s="27" t="s">
        <v>26</v>
      </c>
      <c r="B5" s="46" t="s">
        <v>21</v>
      </c>
      <c r="C5" s="106" t="s">
        <v>27</v>
      </c>
      <c r="D5" s="106" t="s">
        <v>22</v>
      </c>
      <c r="E5" s="62" t="s">
        <v>28</v>
      </c>
      <c r="F5" s="62" t="s">
        <v>29</v>
      </c>
      <c r="G5" s="62" t="s">
        <v>30</v>
      </c>
      <c r="H5" s="62" t="s">
        <v>31</v>
      </c>
    </row>
    <row r="6" spans="1:8" x14ac:dyDescent="0.25">
      <c r="A6" s="403">
        <v>3101</v>
      </c>
      <c r="B6" s="49" t="s">
        <v>99</v>
      </c>
      <c r="C6" s="404" t="s">
        <v>47</v>
      </c>
      <c r="D6" s="405">
        <v>1</v>
      </c>
      <c r="E6" s="401"/>
      <c r="F6" s="402">
        <f>+E6*D6</f>
        <v>0</v>
      </c>
      <c r="G6" s="401">
        <v>9.5</v>
      </c>
      <c r="H6" s="402">
        <f>+F6*G6/100</f>
        <v>0</v>
      </c>
    </row>
    <row r="7" spans="1:8" x14ac:dyDescent="0.25">
      <c r="A7" s="403"/>
      <c r="B7" s="47" t="s">
        <v>100</v>
      </c>
      <c r="C7" s="404"/>
      <c r="D7" s="405"/>
      <c r="E7" s="401"/>
      <c r="F7" s="402"/>
      <c r="G7" s="401"/>
      <c r="H7" s="402"/>
    </row>
    <row r="8" spans="1:8" x14ac:dyDescent="0.25">
      <c r="A8" s="81">
        <v>3102</v>
      </c>
      <c r="B8" s="51" t="s">
        <v>101</v>
      </c>
      <c r="C8" s="101" t="s">
        <v>47</v>
      </c>
      <c r="D8" s="101">
        <v>300</v>
      </c>
      <c r="E8" s="116"/>
      <c r="F8" s="118">
        <f>+E8*D8</f>
        <v>0</v>
      </c>
      <c r="G8" s="116">
        <v>9.5</v>
      </c>
      <c r="H8" s="118">
        <f>+F8*G8/100</f>
        <v>0</v>
      </c>
    </row>
    <row r="9" spans="1:8" x14ac:dyDescent="0.25">
      <c r="A9" s="408">
        <v>3103</v>
      </c>
      <c r="B9" s="49" t="s">
        <v>102</v>
      </c>
      <c r="C9" s="404" t="s">
        <v>47</v>
      </c>
      <c r="D9" s="405">
        <v>40</v>
      </c>
      <c r="E9" s="401"/>
      <c r="F9" s="402">
        <f>+E9*D9</f>
        <v>0</v>
      </c>
      <c r="G9" s="401">
        <v>9.5</v>
      </c>
      <c r="H9" s="402">
        <f>+F9*G9/100</f>
        <v>0</v>
      </c>
    </row>
    <row r="10" spans="1:8" ht="24" x14ac:dyDescent="0.25">
      <c r="A10" s="406"/>
      <c r="B10" s="47" t="s">
        <v>103</v>
      </c>
      <c r="C10" s="404"/>
      <c r="D10" s="405"/>
      <c r="E10" s="401"/>
      <c r="F10" s="402"/>
      <c r="G10" s="401"/>
      <c r="H10" s="402"/>
    </row>
    <row r="11" spans="1:8" x14ac:dyDescent="0.25">
      <c r="A11" s="406">
        <v>3104</v>
      </c>
      <c r="B11" s="49" t="s">
        <v>104</v>
      </c>
      <c r="C11" s="404" t="s">
        <v>59</v>
      </c>
      <c r="D11" s="405">
        <v>50</v>
      </c>
      <c r="E11" s="401"/>
      <c r="F11" s="402">
        <f>+E11*D11</f>
        <v>0</v>
      </c>
      <c r="G11" s="401">
        <v>9.5</v>
      </c>
      <c r="H11" s="402">
        <f>+F11*G11/100</f>
        <v>0</v>
      </c>
    </row>
    <row r="12" spans="1:8" ht="28.5" customHeight="1" x14ac:dyDescent="0.25">
      <c r="A12" s="407"/>
      <c r="B12" s="47" t="s">
        <v>105</v>
      </c>
      <c r="C12" s="404"/>
      <c r="D12" s="405"/>
      <c r="E12" s="401"/>
      <c r="F12" s="402"/>
      <c r="G12" s="401"/>
      <c r="H12" s="402"/>
    </row>
    <row r="13" spans="1:8" x14ac:dyDescent="0.25">
      <c r="A13" s="403">
        <v>3105</v>
      </c>
      <c r="B13" s="49" t="s">
        <v>106</v>
      </c>
      <c r="C13" s="404" t="s">
        <v>61</v>
      </c>
      <c r="D13" s="405">
        <v>50</v>
      </c>
      <c r="E13" s="401"/>
      <c r="F13" s="402">
        <f>+E13*D13</f>
        <v>0</v>
      </c>
      <c r="G13" s="401">
        <v>9.5</v>
      </c>
      <c r="H13" s="402">
        <f>+F13*G13/100</f>
        <v>0</v>
      </c>
    </row>
    <row r="14" spans="1:8" ht="26.25" customHeight="1" x14ac:dyDescent="0.25">
      <c r="A14" s="403"/>
      <c r="B14" s="47" t="s">
        <v>107</v>
      </c>
      <c r="C14" s="404"/>
      <c r="D14" s="405"/>
      <c r="E14" s="401"/>
      <c r="F14" s="402"/>
      <c r="G14" s="401"/>
      <c r="H14" s="402"/>
    </row>
    <row r="15" spans="1:8" x14ac:dyDescent="0.25">
      <c r="A15" s="403">
        <v>3106</v>
      </c>
      <c r="B15" s="49" t="s">
        <v>110</v>
      </c>
      <c r="C15" s="404" t="s">
        <v>109</v>
      </c>
      <c r="D15" s="405">
        <v>4</v>
      </c>
      <c r="E15" s="410"/>
      <c r="F15" s="409">
        <f>+E15*D15</f>
        <v>0</v>
      </c>
      <c r="G15" s="410">
        <v>9.5</v>
      </c>
      <c r="H15" s="409">
        <f>+F15*G15/100</f>
        <v>0</v>
      </c>
    </row>
    <row r="16" spans="1:8" ht="24" x14ac:dyDescent="0.25">
      <c r="A16" s="403"/>
      <c r="B16" s="31" t="s">
        <v>108</v>
      </c>
      <c r="C16" s="404"/>
      <c r="D16" s="405"/>
      <c r="E16" s="410"/>
      <c r="F16" s="409"/>
      <c r="G16" s="410"/>
      <c r="H16" s="409"/>
    </row>
    <row r="17" spans="1:8" ht="48" x14ac:dyDescent="0.25">
      <c r="A17" s="403"/>
      <c r="B17" s="31" t="s">
        <v>175</v>
      </c>
      <c r="C17" s="404"/>
      <c r="D17" s="405"/>
      <c r="E17" s="410"/>
      <c r="F17" s="409"/>
      <c r="G17" s="410"/>
      <c r="H17" s="409"/>
    </row>
    <row r="18" spans="1:8" x14ac:dyDescent="0.25">
      <c r="A18" s="403"/>
      <c r="B18" s="52" t="s">
        <v>147</v>
      </c>
      <c r="C18" s="404"/>
      <c r="D18" s="405"/>
      <c r="E18" s="410"/>
      <c r="F18" s="409"/>
      <c r="G18" s="410"/>
      <c r="H18" s="409"/>
    </row>
    <row r="19" spans="1:8" x14ac:dyDescent="0.25">
      <c r="A19" s="403"/>
      <c r="B19" s="31" t="s">
        <v>112</v>
      </c>
      <c r="C19" s="404"/>
      <c r="D19" s="405"/>
      <c r="E19" s="410"/>
      <c r="F19" s="409"/>
      <c r="G19" s="410"/>
      <c r="H19" s="409"/>
    </row>
    <row r="20" spans="1:8" ht="13.5" customHeight="1" x14ac:dyDescent="0.25">
      <c r="A20" s="403"/>
      <c r="B20" s="31" t="s">
        <v>113</v>
      </c>
      <c r="C20" s="404"/>
      <c r="D20" s="405"/>
      <c r="E20" s="410"/>
      <c r="F20" s="409"/>
      <c r="G20" s="410"/>
      <c r="H20" s="409"/>
    </row>
    <row r="21" spans="1:8" x14ac:dyDescent="0.25">
      <c r="A21" s="403"/>
      <c r="B21" s="31" t="s">
        <v>114</v>
      </c>
      <c r="C21" s="404"/>
      <c r="D21" s="405"/>
      <c r="E21" s="410"/>
      <c r="F21" s="409"/>
      <c r="G21" s="410"/>
      <c r="H21" s="409"/>
    </row>
    <row r="22" spans="1:8" ht="24" x14ac:dyDescent="0.25">
      <c r="A22" s="403"/>
      <c r="B22" s="54" t="s">
        <v>148</v>
      </c>
      <c r="C22" s="404"/>
      <c r="D22" s="405"/>
      <c r="E22" s="410"/>
      <c r="F22" s="409"/>
      <c r="G22" s="410"/>
      <c r="H22" s="409"/>
    </row>
    <row r="23" spans="1:8" x14ac:dyDescent="0.25">
      <c r="A23" s="309"/>
      <c r="B23" s="52"/>
      <c r="C23" s="112"/>
      <c r="D23" s="310"/>
      <c r="E23" s="128"/>
      <c r="F23" s="129"/>
      <c r="G23" s="311"/>
      <c r="H23" s="129"/>
    </row>
    <row r="24" spans="1:8" x14ac:dyDescent="0.25">
      <c r="A24" s="105"/>
      <c r="B24" s="46" t="s">
        <v>181</v>
      </c>
      <c r="C24" s="112"/>
      <c r="D24" s="101"/>
      <c r="E24" s="128"/>
      <c r="F24" s="129"/>
      <c r="G24" s="130"/>
      <c r="H24" s="129"/>
    </row>
    <row r="25" spans="1:8" ht="24" x14ac:dyDescent="0.25">
      <c r="A25" s="400">
        <v>3201</v>
      </c>
      <c r="B25" s="46" t="s">
        <v>336</v>
      </c>
      <c r="C25" s="363" t="s">
        <v>24</v>
      </c>
      <c r="D25" s="363">
        <v>160</v>
      </c>
      <c r="E25" s="359"/>
      <c r="F25" s="359">
        <f>E25*D25</f>
        <v>0</v>
      </c>
      <c r="G25" s="399">
        <v>9.5</v>
      </c>
      <c r="H25" s="359">
        <f>F25*G25/100</f>
        <v>0</v>
      </c>
    </row>
    <row r="26" spans="1:8" x14ac:dyDescent="0.25">
      <c r="A26" s="400"/>
      <c r="B26" s="47" t="s">
        <v>111</v>
      </c>
      <c r="C26" s="376"/>
      <c r="D26" s="376"/>
      <c r="E26" s="373"/>
      <c r="F26" s="373"/>
      <c r="G26" s="399"/>
      <c r="H26" s="373"/>
    </row>
    <row r="27" spans="1:8" ht="48" x14ac:dyDescent="0.25">
      <c r="A27" s="400"/>
      <c r="B27" s="31" t="s">
        <v>405</v>
      </c>
      <c r="C27" s="364"/>
      <c r="D27" s="364"/>
      <c r="E27" s="360"/>
      <c r="F27" s="360"/>
      <c r="G27" s="399"/>
      <c r="H27" s="360"/>
    </row>
    <row r="28" spans="1:8" ht="24" x14ac:dyDescent="0.25">
      <c r="A28" s="400">
        <v>3202</v>
      </c>
      <c r="B28" s="46" t="s">
        <v>337</v>
      </c>
      <c r="C28" s="363" t="s">
        <v>24</v>
      </c>
      <c r="D28" s="363">
        <v>170</v>
      </c>
      <c r="E28" s="359"/>
      <c r="F28" s="359">
        <f>E28*D28</f>
        <v>0</v>
      </c>
      <c r="G28" s="399">
        <v>9.5</v>
      </c>
      <c r="H28" s="359">
        <f>F28*G28/100</f>
        <v>0</v>
      </c>
    </row>
    <row r="29" spans="1:8" x14ac:dyDescent="0.25">
      <c r="A29" s="400"/>
      <c r="B29" s="47" t="s">
        <v>111</v>
      </c>
      <c r="C29" s="376"/>
      <c r="D29" s="376"/>
      <c r="E29" s="373"/>
      <c r="F29" s="373"/>
      <c r="G29" s="399"/>
      <c r="H29" s="373"/>
    </row>
    <row r="30" spans="1:8" ht="36" x14ac:dyDescent="0.25">
      <c r="A30" s="400"/>
      <c r="B30" s="31" t="s">
        <v>406</v>
      </c>
      <c r="C30" s="364"/>
      <c r="D30" s="364"/>
      <c r="E30" s="360"/>
      <c r="F30" s="360"/>
      <c r="G30" s="399"/>
      <c r="H30" s="360"/>
    </row>
    <row r="31" spans="1:8" ht="24" x14ac:dyDescent="0.25">
      <c r="A31" s="400">
        <v>3203</v>
      </c>
      <c r="B31" s="46" t="s">
        <v>338</v>
      </c>
      <c r="C31" s="363" t="s">
        <v>24</v>
      </c>
      <c r="D31" s="363">
        <v>270</v>
      </c>
      <c r="E31" s="359"/>
      <c r="F31" s="359">
        <f>E31*D31</f>
        <v>0</v>
      </c>
      <c r="G31" s="399">
        <v>9.5</v>
      </c>
      <c r="H31" s="359">
        <f>F31*G31/100</f>
        <v>0</v>
      </c>
    </row>
    <row r="32" spans="1:8" x14ac:dyDescent="0.25">
      <c r="A32" s="400"/>
      <c r="B32" s="47" t="s">
        <v>111</v>
      </c>
      <c r="C32" s="376"/>
      <c r="D32" s="376"/>
      <c r="E32" s="373"/>
      <c r="F32" s="373"/>
      <c r="G32" s="399"/>
      <c r="H32" s="373"/>
    </row>
    <row r="33" spans="1:8" ht="48" x14ac:dyDescent="0.25">
      <c r="A33" s="400"/>
      <c r="B33" s="31" t="s">
        <v>402</v>
      </c>
      <c r="C33" s="364"/>
      <c r="D33" s="364"/>
      <c r="E33" s="360"/>
      <c r="F33" s="360"/>
      <c r="G33" s="399"/>
      <c r="H33" s="360"/>
    </row>
    <row r="34" spans="1:8" ht="24" x14ac:dyDescent="0.25">
      <c r="A34" s="400">
        <v>3204</v>
      </c>
      <c r="B34" s="46" t="s">
        <v>339</v>
      </c>
      <c r="C34" s="363" t="s">
        <v>24</v>
      </c>
      <c r="D34" s="363">
        <v>280</v>
      </c>
      <c r="E34" s="359"/>
      <c r="F34" s="359">
        <f>E34*D34</f>
        <v>0</v>
      </c>
      <c r="G34" s="399">
        <v>9.5</v>
      </c>
      <c r="H34" s="359">
        <f>F34*G34/100</f>
        <v>0</v>
      </c>
    </row>
    <row r="35" spans="1:8" x14ac:dyDescent="0.25">
      <c r="A35" s="400"/>
      <c r="B35" s="47" t="s">
        <v>111</v>
      </c>
      <c r="C35" s="376"/>
      <c r="D35" s="376"/>
      <c r="E35" s="373"/>
      <c r="F35" s="373"/>
      <c r="G35" s="399"/>
      <c r="H35" s="373"/>
    </row>
    <row r="36" spans="1:8" ht="48" x14ac:dyDescent="0.25">
      <c r="A36" s="400"/>
      <c r="B36" s="31" t="s">
        <v>401</v>
      </c>
      <c r="C36" s="364"/>
      <c r="D36" s="364"/>
      <c r="E36" s="360"/>
      <c r="F36" s="360"/>
      <c r="G36" s="399"/>
      <c r="H36" s="360"/>
    </row>
    <row r="37" spans="1:8" ht="15" customHeight="1" x14ac:dyDescent="0.25">
      <c r="A37" s="400">
        <v>3205</v>
      </c>
      <c r="B37" s="46" t="s">
        <v>354</v>
      </c>
      <c r="C37" s="363" t="s">
        <v>59</v>
      </c>
      <c r="D37" s="363">
        <v>30</v>
      </c>
      <c r="E37" s="367"/>
      <c r="F37" s="359">
        <f>+E37*D37</f>
        <v>0</v>
      </c>
      <c r="G37" s="367">
        <v>9.5</v>
      </c>
      <c r="H37" s="359">
        <f>+F37*G37/100</f>
        <v>0</v>
      </c>
    </row>
    <row r="38" spans="1:8" ht="15" customHeight="1" x14ac:dyDescent="0.25">
      <c r="A38" s="400"/>
      <c r="B38" s="47" t="s">
        <v>111</v>
      </c>
      <c r="C38" s="376"/>
      <c r="D38" s="376"/>
      <c r="E38" s="378"/>
      <c r="F38" s="373"/>
      <c r="G38" s="378"/>
      <c r="H38" s="373"/>
    </row>
    <row r="39" spans="1:8" ht="24" x14ac:dyDescent="0.25">
      <c r="A39" s="400"/>
      <c r="B39" s="82" t="s">
        <v>340</v>
      </c>
      <c r="C39" s="364"/>
      <c r="D39" s="364"/>
      <c r="E39" s="368"/>
      <c r="F39" s="360"/>
      <c r="G39" s="368"/>
      <c r="H39" s="360"/>
    </row>
    <row r="40" spans="1:8" ht="24" x14ac:dyDescent="0.25">
      <c r="A40" s="400">
        <v>3206</v>
      </c>
      <c r="B40" s="46" t="s">
        <v>353</v>
      </c>
      <c r="C40" s="363" t="s">
        <v>24</v>
      </c>
      <c r="D40" s="363">
        <v>100</v>
      </c>
      <c r="E40" s="367"/>
      <c r="F40" s="359">
        <f>+E40*D40</f>
        <v>0</v>
      </c>
      <c r="G40" s="359">
        <v>9.5</v>
      </c>
      <c r="H40" s="359">
        <f>+F40*G40/100</f>
        <v>0</v>
      </c>
    </row>
    <row r="41" spans="1:8" x14ac:dyDescent="0.25">
      <c r="A41" s="400"/>
      <c r="B41" s="47" t="s">
        <v>111</v>
      </c>
      <c r="C41" s="376"/>
      <c r="D41" s="376"/>
      <c r="E41" s="378"/>
      <c r="F41" s="373"/>
      <c r="G41" s="373"/>
      <c r="H41" s="373"/>
    </row>
    <row r="42" spans="1:8" ht="28.5" customHeight="1" x14ac:dyDescent="0.25">
      <c r="A42" s="400"/>
      <c r="B42" s="53" t="s">
        <v>341</v>
      </c>
      <c r="C42" s="364"/>
      <c r="D42" s="364"/>
      <c r="E42" s="368"/>
      <c r="F42" s="360"/>
      <c r="G42" s="360"/>
      <c r="H42" s="360"/>
    </row>
    <row r="43" spans="1:8" ht="24" x14ac:dyDescent="0.25">
      <c r="A43" s="400">
        <v>3207</v>
      </c>
      <c r="B43" s="46" t="s">
        <v>352</v>
      </c>
      <c r="C43" s="351" t="s">
        <v>24</v>
      </c>
      <c r="D43" s="351">
        <v>700</v>
      </c>
      <c r="E43" s="375"/>
      <c r="F43" s="375">
        <f>E43*D43</f>
        <v>0</v>
      </c>
      <c r="G43" s="375">
        <v>9.5</v>
      </c>
      <c r="H43" s="375">
        <f>G43/100*F43</f>
        <v>0</v>
      </c>
    </row>
    <row r="44" spans="1:8" x14ac:dyDescent="0.25">
      <c r="A44" s="400"/>
      <c r="B44" s="47" t="s">
        <v>111</v>
      </c>
      <c r="C44" s="351"/>
      <c r="D44" s="351"/>
      <c r="E44" s="375"/>
      <c r="F44" s="375"/>
      <c r="G44" s="375"/>
      <c r="H44" s="375"/>
    </row>
    <row r="45" spans="1:8" ht="48" x14ac:dyDescent="0.25">
      <c r="A45" s="400"/>
      <c r="B45" s="53" t="s">
        <v>407</v>
      </c>
      <c r="C45" s="351"/>
      <c r="D45" s="351"/>
      <c r="E45" s="375"/>
      <c r="F45" s="375"/>
      <c r="G45" s="375"/>
      <c r="H45" s="375"/>
    </row>
    <row r="46" spans="1:8" ht="24" x14ac:dyDescent="0.25">
      <c r="A46" s="400">
        <v>3208</v>
      </c>
      <c r="B46" s="46" t="s">
        <v>351</v>
      </c>
      <c r="C46" s="351" t="s">
        <v>24</v>
      </c>
      <c r="D46" s="351">
        <v>400</v>
      </c>
      <c r="E46" s="375"/>
      <c r="F46" s="375">
        <f>E46*D46</f>
        <v>0</v>
      </c>
      <c r="G46" s="375">
        <v>9.5</v>
      </c>
      <c r="H46" s="375">
        <f>G46/100*F46</f>
        <v>0</v>
      </c>
    </row>
    <row r="47" spans="1:8" x14ac:dyDescent="0.25">
      <c r="A47" s="400"/>
      <c r="B47" s="47" t="s">
        <v>111</v>
      </c>
      <c r="C47" s="351"/>
      <c r="D47" s="351"/>
      <c r="E47" s="375"/>
      <c r="F47" s="375"/>
      <c r="G47" s="375"/>
      <c r="H47" s="375"/>
    </row>
    <row r="48" spans="1:8" ht="36" x14ac:dyDescent="0.25">
      <c r="A48" s="400"/>
      <c r="B48" s="53" t="s">
        <v>408</v>
      </c>
      <c r="C48" s="351"/>
      <c r="D48" s="351"/>
      <c r="E48" s="375"/>
      <c r="F48" s="375"/>
      <c r="G48" s="375"/>
      <c r="H48" s="375"/>
    </row>
    <row r="49" spans="1:8" x14ac:dyDescent="0.25">
      <c r="A49" s="307"/>
      <c r="B49" s="319"/>
      <c r="C49" s="305"/>
      <c r="D49" s="292"/>
      <c r="E49" s="297"/>
      <c r="F49" s="297"/>
      <c r="G49" s="304"/>
      <c r="H49" s="297"/>
    </row>
    <row r="50" spans="1:8" x14ac:dyDescent="0.25">
      <c r="A50" s="105"/>
      <c r="B50" s="46" t="s">
        <v>182</v>
      </c>
      <c r="C50" s="112"/>
      <c r="D50" s="101"/>
      <c r="E50" s="128"/>
      <c r="F50" s="129"/>
      <c r="G50" s="130"/>
      <c r="H50" s="129"/>
    </row>
    <row r="51" spans="1:8" ht="24" x14ac:dyDescent="0.25">
      <c r="A51" s="400">
        <v>3201</v>
      </c>
      <c r="B51" s="46" t="s">
        <v>342</v>
      </c>
      <c r="C51" s="363" t="s">
        <v>24</v>
      </c>
      <c r="D51" s="363">
        <v>360</v>
      </c>
      <c r="E51" s="359"/>
      <c r="F51" s="359">
        <f>E51*D51</f>
        <v>0</v>
      </c>
      <c r="G51" s="399">
        <v>9.5</v>
      </c>
      <c r="H51" s="359">
        <f>F51*G51/100</f>
        <v>0</v>
      </c>
    </row>
    <row r="52" spans="1:8" x14ac:dyDescent="0.25">
      <c r="A52" s="400"/>
      <c r="B52" s="47" t="s">
        <v>111</v>
      </c>
      <c r="C52" s="376"/>
      <c r="D52" s="376"/>
      <c r="E52" s="373"/>
      <c r="F52" s="373"/>
      <c r="G52" s="399"/>
      <c r="H52" s="373"/>
    </row>
    <row r="53" spans="1:8" ht="48" x14ac:dyDescent="0.25">
      <c r="A53" s="400"/>
      <c r="B53" s="31" t="s">
        <v>409</v>
      </c>
      <c r="C53" s="364"/>
      <c r="D53" s="364"/>
      <c r="E53" s="360"/>
      <c r="F53" s="360"/>
      <c r="G53" s="399"/>
      <c r="H53" s="360"/>
    </row>
    <row r="54" spans="1:8" ht="24" x14ac:dyDescent="0.25">
      <c r="A54" s="400">
        <v>3202</v>
      </c>
      <c r="B54" s="46" t="s">
        <v>343</v>
      </c>
      <c r="C54" s="363" t="s">
        <v>24</v>
      </c>
      <c r="D54" s="363">
        <v>60</v>
      </c>
      <c r="E54" s="359"/>
      <c r="F54" s="359">
        <f>E54*D54</f>
        <v>0</v>
      </c>
      <c r="G54" s="399">
        <v>9.5</v>
      </c>
      <c r="H54" s="359">
        <f>F54*G54/100</f>
        <v>0</v>
      </c>
    </row>
    <row r="55" spans="1:8" x14ac:dyDescent="0.25">
      <c r="A55" s="400"/>
      <c r="B55" s="47" t="s">
        <v>111</v>
      </c>
      <c r="C55" s="376"/>
      <c r="D55" s="376"/>
      <c r="E55" s="373"/>
      <c r="F55" s="373"/>
      <c r="G55" s="399"/>
      <c r="H55" s="373"/>
    </row>
    <row r="56" spans="1:8" ht="36" x14ac:dyDescent="0.25">
      <c r="A56" s="400"/>
      <c r="B56" s="31" t="s">
        <v>410</v>
      </c>
      <c r="C56" s="364"/>
      <c r="D56" s="364"/>
      <c r="E56" s="360"/>
      <c r="F56" s="360"/>
      <c r="G56" s="399"/>
      <c r="H56" s="360"/>
    </row>
    <row r="57" spans="1:8" ht="24" x14ac:dyDescent="0.25">
      <c r="A57" s="400">
        <v>3203</v>
      </c>
      <c r="B57" s="46" t="s">
        <v>344</v>
      </c>
      <c r="C57" s="363" t="s">
        <v>24</v>
      </c>
      <c r="D57" s="363">
        <v>600</v>
      </c>
      <c r="E57" s="359"/>
      <c r="F57" s="359">
        <f>E57*D57</f>
        <v>0</v>
      </c>
      <c r="G57" s="399">
        <v>9.5</v>
      </c>
      <c r="H57" s="359">
        <f>F57*G57/100</f>
        <v>0</v>
      </c>
    </row>
    <row r="58" spans="1:8" x14ac:dyDescent="0.25">
      <c r="A58" s="400"/>
      <c r="B58" s="47" t="s">
        <v>111</v>
      </c>
      <c r="C58" s="376"/>
      <c r="D58" s="376"/>
      <c r="E58" s="373"/>
      <c r="F58" s="373"/>
      <c r="G58" s="399"/>
      <c r="H58" s="373"/>
    </row>
    <row r="59" spans="1:8" ht="48" x14ac:dyDescent="0.25">
      <c r="A59" s="400"/>
      <c r="B59" s="31" t="s">
        <v>403</v>
      </c>
      <c r="C59" s="364"/>
      <c r="D59" s="364"/>
      <c r="E59" s="360"/>
      <c r="F59" s="360"/>
      <c r="G59" s="399"/>
      <c r="H59" s="360"/>
    </row>
    <row r="60" spans="1:8" ht="24" x14ac:dyDescent="0.25">
      <c r="A60" s="400">
        <v>3204</v>
      </c>
      <c r="B60" s="46" t="s">
        <v>345</v>
      </c>
      <c r="C60" s="363" t="s">
        <v>24</v>
      </c>
      <c r="D60" s="363">
        <v>100</v>
      </c>
      <c r="E60" s="359"/>
      <c r="F60" s="359">
        <f>E60*D60</f>
        <v>0</v>
      </c>
      <c r="G60" s="399">
        <v>9.5</v>
      </c>
      <c r="H60" s="359">
        <f>F60*G60/100</f>
        <v>0</v>
      </c>
    </row>
    <row r="61" spans="1:8" x14ac:dyDescent="0.25">
      <c r="A61" s="400"/>
      <c r="B61" s="47" t="s">
        <v>111</v>
      </c>
      <c r="C61" s="376"/>
      <c r="D61" s="376"/>
      <c r="E61" s="373"/>
      <c r="F61" s="373"/>
      <c r="G61" s="399"/>
      <c r="H61" s="373"/>
    </row>
    <row r="62" spans="1:8" ht="36" x14ac:dyDescent="0.25">
      <c r="A62" s="400"/>
      <c r="B62" s="31" t="s">
        <v>404</v>
      </c>
      <c r="C62" s="364"/>
      <c r="D62" s="364"/>
      <c r="E62" s="360"/>
      <c r="F62" s="360"/>
      <c r="G62" s="399"/>
      <c r="H62" s="360"/>
    </row>
    <row r="63" spans="1:8" ht="15" customHeight="1" x14ac:dyDescent="0.25">
      <c r="A63" s="400">
        <v>3205</v>
      </c>
      <c r="B63" s="46" t="s">
        <v>350</v>
      </c>
      <c r="C63" s="363" t="s">
        <v>59</v>
      </c>
      <c r="D63" s="363">
        <v>30</v>
      </c>
      <c r="E63" s="367"/>
      <c r="F63" s="359">
        <f>+E63*D63</f>
        <v>0</v>
      </c>
      <c r="G63" s="367">
        <v>9.5</v>
      </c>
      <c r="H63" s="359">
        <f>+F63*G63/100</f>
        <v>0</v>
      </c>
    </row>
    <row r="64" spans="1:8" ht="15" customHeight="1" x14ac:dyDescent="0.25">
      <c r="A64" s="400"/>
      <c r="B64" s="47" t="s">
        <v>111</v>
      </c>
      <c r="C64" s="376"/>
      <c r="D64" s="376"/>
      <c r="E64" s="378"/>
      <c r="F64" s="373"/>
      <c r="G64" s="378"/>
      <c r="H64" s="373"/>
    </row>
    <row r="65" spans="1:9" ht="24" x14ac:dyDescent="0.25">
      <c r="A65" s="400"/>
      <c r="B65" s="82" t="s">
        <v>340</v>
      </c>
      <c r="C65" s="364"/>
      <c r="D65" s="364"/>
      <c r="E65" s="368"/>
      <c r="F65" s="360"/>
      <c r="G65" s="368"/>
      <c r="H65" s="360"/>
    </row>
    <row r="66" spans="1:9" ht="24" x14ac:dyDescent="0.25">
      <c r="A66" s="400">
        <v>3206</v>
      </c>
      <c r="B66" s="46" t="s">
        <v>349</v>
      </c>
      <c r="C66" s="363" t="s">
        <v>24</v>
      </c>
      <c r="D66" s="363">
        <v>1420</v>
      </c>
      <c r="E66" s="367"/>
      <c r="F66" s="359">
        <f>+E66*D66</f>
        <v>0</v>
      </c>
      <c r="G66" s="359">
        <v>9.5</v>
      </c>
      <c r="H66" s="359">
        <f>+F66*G66/100</f>
        <v>0</v>
      </c>
    </row>
    <row r="67" spans="1:9" x14ac:dyDescent="0.25">
      <c r="A67" s="400"/>
      <c r="B67" s="47" t="s">
        <v>111</v>
      </c>
      <c r="C67" s="376"/>
      <c r="D67" s="376"/>
      <c r="E67" s="378"/>
      <c r="F67" s="373"/>
      <c r="G67" s="373"/>
      <c r="H67" s="373"/>
    </row>
    <row r="68" spans="1:9" ht="28.5" customHeight="1" x14ac:dyDescent="0.25">
      <c r="A68" s="400"/>
      <c r="B68" s="53" t="s">
        <v>346</v>
      </c>
      <c r="C68" s="364"/>
      <c r="D68" s="364"/>
      <c r="E68" s="368"/>
      <c r="F68" s="360"/>
      <c r="G68" s="360"/>
      <c r="H68" s="360"/>
    </row>
    <row r="69" spans="1:9" ht="24" x14ac:dyDescent="0.25">
      <c r="A69" s="400">
        <v>3207</v>
      </c>
      <c r="B69" s="46" t="s">
        <v>348</v>
      </c>
      <c r="C69" s="351" t="s">
        <v>24</v>
      </c>
      <c r="D69" s="351">
        <v>200</v>
      </c>
      <c r="E69" s="375"/>
      <c r="F69" s="375">
        <f>E69*D69</f>
        <v>0</v>
      </c>
      <c r="G69" s="375">
        <v>9.5</v>
      </c>
      <c r="H69" s="375">
        <f>G69/100*F69</f>
        <v>0</v>
      </c>
    </row>
    <row r="70" spans="1:9" x14ac:dyDescent="0.25">
      <c r="A70" s="400"/>
      <c r="B70" s="47" t="s">
        <v>111</v>
      </c>
      <c r="C70" s="351"/>
      <c r="D70" s="351"/>
      <c r="E70" s="375"/>
      <c r="F70" s="375"/>
      <c r="G70" s="375"/>
      <c r="H70" s="375"/>
    </row>
    <row r="71" spans="1:9" ht="48" x14ac:dyDescent="0.25">
      <c r="A71" s="400"/>
      <c r="B71" s="53" t="s">
        <v>411</v>
      </c>
      <c r="C71" s="351"/>
      <c r="D71" s="351"/>
      <c r="E71" s="375"/>
      <c r="F71" s="375"/>
      <c r="G71" s="375"/>
      <c r="H71" s="375"/>
    </row>
    <row r="72" spans="1:9" ht="24" x14ac:dyDescent="0.25">
      <c r="A72" s="400">
        <v>3208</v>
      </c>
      <c r="B72" s="46" t="s">
        <v>347</v>
      </c>
      <c r="C72" s="351" t="s">
        <v>24</v>
      </c>
      <c r="D72" s="351">
        <v>200</v>
      </c>
      <c r="E72" s="375"/>
      <c r="F72" s="375">
        <f>E72*D72</f>
        <v>0</v>
      </c>
      <c r="G72" s="375">
        <v>9.5</v>
      </c>
      <c r="H72" s="375">
        <f>G72/100*F72</f>
        <v>0</v>
      </c>
    </row>
    <row r="73" spans="1:9" x14ac:dyDescent="0.25">
      <c r="A73" s="400"/>
      <c r="B73" s="47" t="s">
        <v>111</v>
      </c>
      <c r="C73" s="351"/>
      <c r="D73" s="351"/>
      <c r="E73" s="375"/>
      <c r="F73" s="375"/>
      <c r="G73" s="375"/>
      <c r="H73" s="375"/>
    </row>
    <row r="74" spans="1:9" ht="36" x14ac:dyDescent="0.25">
      <c r="A74" s="400"/>
      <c r="B74" s="53" t="s">
        <v>412</v>
      </c>
      <c r="C74" s="351"/>
      <c r="D74" s="351"/>
      <c r="E74" s="375"/>
      <c r="F74" s="375"/>
      <c r="G74" s="375"/>
      <c r="H74" s="375"/>
    </row>
    <row r="75" spans="1:9" ht="15" customHeight="1" x14ac:dyDescent="0.25">
      <c r="A75" s="83"/>
      <c r="B75" s="38"/>
      <c r="C75" s="39"/>
      <c r="D75" s="40"/>
      <c r="E75" s="131"/>
      <c r="F75" s="131"/>
      <c r="G75" s="131"/>
      <c r="H75" s="131"/>
    </row>
    <row r="76" spans="1:9" ht="16.5" thickBot="1" x14ac:dyDescent="0.3">
      <c r="A76" s="42" t="s">
        <v>115</v>
      </c>
      <c r="B76" s="43"/>
      <c r="C76" s="44"/>
      <c r="D76" s="44"/>
      <c r="E76" s="132"/>
      <c r="F76" s="132">
        <f>SUM(F6:F74)</f>
        <v>0</v>
      </c>
      <c r="G76" s="132"/>
      <c r="H76" s="132">
        <f>SUM(H6:H74)</f>
        <v>0</v>
      </c>
      <c r="I76" s="41"/>
    </row>
    <row r="77" spans="1:9" ht="15" customHeight="1" x14ac:dyDescent="0.25">
      <c r="A77" s="83"/>
      <c r="B77" s="38"/>
      <c r="C77" s="39"/>
      <c r="D77" s="40"/>
      <c r="E77" s="131"/>
      <c r="F77" s="131"/>
      <c r="G77" s="131"/>
      <c r="H77" s="131"/>
    </row>
    <row r="78" spans="1:9" ht="15" customHeight="1" x14ac:dyDescent="0.25">
      <c r="A78" s="80" t="s">
        <v>43</v>
      </c>
      <c r="B78" s="38"/>
      <c r="C78" s="39"/>
      <c r="D78" s="40"/>
      <c r="E78" s="131"/>
      <c r="F78" s="131"/>
      <c r="G78" s="131"/>
      <c r="H78" s="131"/>
    </row>
    <row r="79" spans="1:9" x14ac:dyDescent="0.25">
      <c r="A79" s="4"/>
      <c r="B79" s="4"/>
    </row>
    <row r="80" spans="1:9" x14ac:dyDescent="0.25">
      <c r="A80" s="80" t="s">
        <v>116</v>
      </c>
      <c r="B80" s="4"/>
    </row>
    <row r="81" spans="1:9" x14ac:dyDescent="0.25">
      <c r="A81" s="4"/>
      <c r="B81" s="4"/>
    </row>
    <row r="82" spans="1:9" x14ac:dyDescent="0.25">
      <c r="A82" s="418">
        <v>3301</v>
      </c>
      <c r="B82" s="84" t="s">
        <v>117</v>
      </c>
      <c r="C82" s="419" t="s">
        <v>73</v>
      </c>
      <c r="D82" s="416">
        <v>100</v>
      </c>
      <c r="E82" s="401"/>
      <c r="F82" s="412">
        <f>+E82*D82</f>
        <v>0</v>
      </c>
      <c r="G82" s="414">
        <v>9.5</v>
      </c>
      <c r="H82" s="412">
        <f>+F82*G82/100</f>
        <v>0</v>
      </c>
    </row>
    <row r="83" spans="1:9" x14ac:dyDescent="0.25">
      <c r="A83" s="418"/>
      <c r="B83" s="85" t="s">
        <v>149</v>
      </c>
      <c r="C83" s="420"/>
      <c r="D83" s="417"/>
      <c r="E83" s="414"/>
      <c r="F83" s="413"/>
      <c r="G83" s="415"/>
      <c r="H83" s="413"/>
    </row>
    <row r="84" spans="1:9" x14ac:dyDescent="0.25">
      <c r="A84" s="86">
        <v>3302</v>
      </c>
      <c r="B84" s="86" t="s">
        <v>150</v>
      </c>
      <c r="C84" s="101" t="s">
        <v>118</v>
      </c>
      <c r="D84" s="107">
        <v>500</v>
      </c>
      <c r="E84" s="116"/>
      <c r="F84" s="118">
        <f>+E84*D84</f>
        <v>0</v>
      </c>
      <c r="G84" s="116">
        <v>9.5</v>
      </c>
      <c r="H84" s="118">
        <f>+F84*G84/100</f>
        <v>0</v>
      </c>
    </row>
    <row r="85" spans="1:9" x14ac:dyDescent="0.25">
      <c r="A85" s="86">
        <v>3303</v>
      </c>
      <c r="B85" s="86" t="s">
        <v>151</v>
      </c>
      <c r="C85" s="101" t="s">
        <v>61</v>
      </c>
      <c r="D85" s="107">
        <v>150</v>
      </c>
      <c r="E85" s="116"/>
      <c r="F85" s="308">
        <f t="shared" ref="F85:F87" si="0">+E85*D85</f>
        <v>0</v>
      </c>
      <c r="G85" s="116">
        <v>9.5</v>
      </c>
      <c r="H85" s="118">
        <f>+F85*G85/100</f>
        <v>0</v>
      </c>
    </row>
    <row r="86" spans="1:9" x14ac:dyDescent="0.25">
      <c r="A86" s="267">
        <v>3304</v>
      </c>
      <c r="B86" s="267" t="s">
        <v>385</v>
      </c>
      <c r="C86" s="266" t="s">
        <v>61</v>
      </c>
      <c r="D86" s="268">
        <v>80</v>
      </c>
      <c r="E86" s="264"/>
      <c r="F86" s="308">
        <f t="shared" si="0"/>
        <v>0</v>
      </c>
      <c r="G86" s="264">
        <v>9.5</v>
      </c>
      <c r="H86" s="265">
        <f>+F86*G86/100</f>
        <v>0</v>
      </c>
    </row>
    <row r="87" spans="1:9" x14ac:dyDescent="0.25">
      <c r="A87" s="110">
        <v>3305</v>
      </c>
      <c r="B87" s="110" t="s">
        <v>183</v>
      </c>
      <c r="C87" s="108" t="s">
        <v>184</v>
      </c>
      <c r="D87" s="111">
        <v>500</v>
      </c>
      <c r="E87" s="221"/>
      <c r="F87" s="308">
        <f t="shared" si="0"/>
        <v>0</v>
      </c>
      <c r="G87" s="117">
        <v>9.5</v>
      </c>
      <c r="H87" s="119">
        <f>+F87*G87/100</f>
        <v>0</v>
      </c>
    </row>
    <row r="88" spans="1:9" x14ac:dyDescent="0.25">
      <c r="B88" s="87"/>
      <c r="C88" s="88"/>
      <c r="D88" s="88"/>
      <c r="E88" s="133"/>
      <c r="F88" s="133"/>
      <c r="G88" s="133"/>
      <c r="H88" s="133"/>
    </row>
    <row r="89" spans="1:9" ht="16.5" thickBot="1" x14ac:dyDescent="0.3">
      <c r="A89" s="42" t="s">
        <v>120</v>
      </c>
      <c r="B89" s="43"/>
      <c r="C89" s="44"/>
      <c r="D89" s="44"/>
      <c r="E89" s="132"/>
      <c r="F89" s="132">
        <f>SUM(F82:F87)</f>
        <v>0</v>
      </c>
      <c r="G89" s="132"/>
      <c r="H89" s="132">
        <f>SUM(H82:H87)</f>
        <v>0</v>
      </c>
      <c r="I89" s="41"/>
    </row>
    <row r="90" spans="1:9" ht="15" customHeight="1" x14ac:dyDescent="0.25">
      <c r="G90" s="25"/>
    </row>
    <row r="91" spans="1:9" ht="15" customHeight="1" x14ac:dyDescent="0.25">
      <c r="A91" s="80" t="s">
        <v>43</v>
      </c>
      <c r="G91" s="25"/>
    </row>
    <row r="92" spans="1:9" ht="15" customHeight="1" x14ac:dyDescent="0.25">
      <c r="G92" s="25"/>
    </row>
    <row r="94" spans="1:9" ht="15" customHeight="1" x14ac:dyDescent="0.25">
      <c r="G94" s="25"/>
    </row>
    <row r="95" spans="1:9" ht="20.25" x14ac:dyDescent="0.25">
      <c r="B95" s="68" t="s">
        <v>97</v>
      </c>
      <c r="G95" s="25"/>
    </row>
    <row r="96" spans="1:9" x14ac:dyDescent="0.25">
      <c r="B96" s="87"/>
      <c r="C96" s="88"/>
      <c r="D96" s="88"/>
      <c r="E96" s="133"/>
      <c r="F96" s="133"/>
      <c r="G96" s="133"/>
      <c r="H96" s="133"/>
    </row>
    <row r="97" spans="1:8" ht="15.75" thickBot="1" x14ac:dyDescent="0.3">
      <c r="A97" s="69"/>
      <c r="B97" s="61" t="s">
        <v>119</v>
      </c>
      <c r="C97" s="70"/>
      <c r="D97" s="70"/>
      <c r="E97" s="134" t="s">
        <v>29</v>
      </c>
      <c r="F97" s="134" t="s">
        <v>31</v>
      </c>
      <c r="G97" s="398" t="s">
        <v>271</v>
      </c>
      <c r="H97" s="398"/>
    </row>
    <row r="98" spans="1:8" x14ac:dyDescent="0.25">
      <c r="B98" s="50"/>
      <c r="G98" s="133"/>
    </row>
    <row r="99" spans="1:8" x14ac:dyDescent="0.25">
      <c r="B99" s="71" t="s">
        <v>115</v>
      </c>
      <c r="C99" s="72"/>
      <c r="D99" s="72"/>
      <c r="E99" s="135">
        <f>+F76</f>
        <v>0</v>
      </c>
      <c r="F99" s="135">
        <f>+H76</f>
        <v>0</v>
      </c>
      <c r="G99" s="396">
        <f>E99+F99</f>
        <v>0</v>
      </c>
      <c r="H99" s="396"/>
    </row>
    <row r="100" spans="1:8" x14ac:dyDescent="0.25">
      <c r="G100" s="395"/>
      <c r="H100" s="395"/>
    </row>
    <row r="101" spans="1:8" x14ac:dyDescent="0.25">
      <c r="B101" s="71" t="s">
        <v>120</v>
      </c>
      <c r="C101" s="72"/>
      <c r="D101" s="72"/>
      <c r="E101" s="135">
        <f>+F89</f>
        <v>0</v>
      </c>
      <c r="F101" s="135">
        <f>+H89</f>
        <v>0</v>
      </c>
      <c r="G101" s="396">
        <f>E101+F101</f>
        <v>0</v>
      </c>
      <c r="H101" s="397"/>
    </row>
    <row r="102" spans="1:8" ht="15.75" thickBot="1" x14ac:dyDescent="0.3">
      <c r="B102" s="43"/>
      <c r="C102" s="74"/>
      <c r="D102" s="74"/>
      <c r="E102" s="136"/>
      <c r="F102" s="136"/>
      <c r="G102" s="133"/>
    </row>
    <row r="103" spans="1:8" ht="15.75" thickBot="1" x14ac:dyDescent="0.3">
      <c r="B103" s="75" t="s">
        <v>94</v>
      </c>
      <c r="C103" s="76"/>
      <c r="D103" s="76"/>
      <c r="E103" s="137">
        <f>+E99+E101</f>
        <v>0</v>
      </c>
      <c r="F103" s="137">
        <f>+F99+F101</f>
        <v>0</v>
      </c>
      <c r="G103" s="389">
        <f>G101+G99</f>
        <v>0</v>
      </c>
      <c r="H103" s="411"/>
    </row>
    <row r="104" spans="1:8" x14ac:dyDescent="0.25">
      <c r="G104" s="133"/>
    </row>
  </sheetData>
  <sheetProtection selectLockedCells="1"/>
  <mergeCells count="159">
    <mergeCell ref="F69:F71"/>
    <mergeCell ref="G69:G71"/>
    <mergeCell ref="H69:H71"/>
    <mergeCell ref="A66:A68"/>
    <mergeCell ref="C66:C68"/>
    <mergeCell ref="D66:D68"/>
    <mergeCell ref="G46:G48"/>
    <mergeCell ref="H46:H48"/>
    <mergeCell ref="A63:A65"/>
    <mergeCell ref="C63:C65"/>
    <mergeCell ref="D63:D65"/>
    <mergeCell ref="E63:E65"/>
    <mergeCell ref="F63:F65"/>
    <mergeCell ref="G63:G65"/>
    <mergeCell ref="H63:H65"/>
    <mergeCell ref="D57:D59"/>
    <mergeCell ref="E57:E59"/>
    <mergeCell ref="F57:F59"/>
    <mergeCell ref="G57:G59"/>
    <mergeCell ref="H57:H59"/>
    <mergeCell ref="A60:A62"/>
    <mergeCell ref="C60:C62"/>
    <mergeCell ref="D60:D62"/>
    <mergeCell ref="E60:E62"/>
    <mergeCell ref="F60:F62"/>
    <mergeCell ref="G60:G62"/>
    <mergeCell ref="H60:H62"/>
    <mergeCell ref="G97:H97"/>
    <mergeCell ref="G99:H99"/>
    <mergeCell ref="D82:D83"/>
    <mergeCell ref="E82:E83"/>
    <mergeCell ref="E66:E68"/>
    <mergeCell ref="F66:F68"/>
    <mergeCell ref="G66:G68"/>
    <mergeCell ref="H66:H68"/>
    <mergeCell ref="A57:A59"/>
    <mergeCell ref="C57:C59"/>
    <mergeCell ref="H82:H83"/>
    <mergeCell ref="A72:A74"/>
    <mergeCell ref="C72:C74"/>
    <mergeCell ref="D72:D74"/>
    <mergeCell ref="E72:E74"/>
    <mergeCell ref="F72:F74"/>
    <mergeCell ref="G72:G74"/>
    <mergeCell ref="H72:H74"/>
    <mergeCell ref="A82:A83"/>
    <mergeCell ref="C82:C83"/>
    <mergeCell ref="A69:A71"/>
    <mergeCell ref="C69:C71"/>
    <mergeCell ref="D69:D71"/>
    <mergeCell ref="E69:E71"/>
    <mergeCell ref="G100:H100"/>
    <mergeCell ref="G101:H101"/>
    <mergeCell ref="G103:H103"/>
    <mergeCell ref="A28:A30"/>
    <mergeCell ref="C28:C30"/>
    <mergeCell ref="D28:D30"/>
    <mergeCell ref="E28:E30"/>
    <mergeCell ref="F28:F30"/>
    <mergeCell ref="G28:G30"/>
    <mergeCell ref="H28:H30"/>
    <mergeCell ref="A34:A36"/>
    <mergeCell ref="C34:C36"/>
    <mergeCell ref="D34:D36"/>
    <mergeCell ref="E34:E36"/>
    <mergeCell ref="F34:F36"/>
    <mergeCell ref="G34:G36"/>
    <mergeCell ref="H34:H36"/>
    <mergeCell ref="A51:A53"/>
    <mergeCell ref="C51:C53"/>
    <mergeCell ref="D51:D53"/>
    <mergeCell ref="E51:E53"/>
    <mergeCell ref="F51:F53"/>
    <mergeCell ref="F82:F83"/>
    <mergeCell ref="G82:G83"/>
    <mergeCell ref="A37:A39"/>
    <mergeCell ref="A25:A27"/>
    <mergeCell ref="C43:C45"/>
    <mergeCell ref="D43:D45"/>
    <mergeCell ref="A40:A42"/>
    <mergeCell ref="A43:A45"/>
    <mergeCell ref="A31:A33"/>
    <mergeCell ref="C31:C33"/>
    <mergeCell ref="D31:D33"/>
    <mergeCell ref="A15:A22"/>
    <mergeCell ref="C15:C22"/>
    <mergeCell ref="D15:D22"/>
    <mergeCell ref="A11:A12"/>
    <mergeCell ref="A9:A10"/>
    <mergeCell ref="D11:D12"/>
    <mergeCell ref="F15:F22"/>
    <mergeCell ref="H15:H22"/>
    <mergeCell ref="C25:C27"/>
    <mergeCell ref="D25:D27"/>
    <mergeCell ref="E25:E27"/>
    <mergeCell ref="F25:F27"/>
    <mergeCell ref="G15:G22"/>
    <mergeCell ref="G25:G27"/>
    <mergeCell ref="H25:H27"/>
    <mergeCell ref="E15:E22"/>
    <mergeCell ref="G13:G14"/>
    <mergeCell ref="H13:H14"/>
    <mergeCell ref="C11:C12"/>
    <mergeCell ref="A6:A7"/>
    <mergeCell ref="C6:C7"/>
    <mergeCell ref="D6:D7"/>
    <mergeCell ref="E6:E7"/>
    <mergeCell ref="F6:F7"/>
    <mergeCell ref="C9:C10"/>
    <mergeCell ref="D9:D10"/>
    <mergeCell ref="A13:A14"/>
    <mergeCell ref="C13:C14"/>
    <mergeCell ref="D13:D14"/>
    <mergeCell ref="E13:E14"/>
    <mergeCell ref="F13:F14"/>
    <mergeCell ref="G6:G7"/>
    <mergeCell ref="E11:E12"/>
    <mergeCell ref="F11:F12"/>
    <mergeCell ref="G11:G12"/>
    <mergeCell ref="E9:E10"/>
    <mergeCell ref="H6:H7"/>
    <mergeCell ref="H11:H12"/>
    <mergeCell ref="F9:F10"/>
    <mergeCell ref="G9:G10"/>
    <mergeCell ref="H9:H10"/>
    <mergeCell ref="E31:E33"/>
    <mergeCell ref="F31:F33"/>
    <mergeCell ref="G31:G33"/>
    <mergeCell ref="H31:H33"/>
    <mergeCell ref="C37:C39"/>
    <mergeCell ref="D37:D39"/>
    <mergeCell ref="E37:E39"/>
    <mergeCell ref="F37:F39"/>
    <mergeCell ref="G37:G39"/>
    <mergeCell ref="H37:H39"/>
    <mergeCell ref="G40:G42"/>
    <mergeCell ref="H40:H42"/>
    <mergeCell ref="C40:C42"/>
    <mergeCell ref="D40:D42"/>
    <mergeCell ref="E40:E42"/>
    <mergeCell ref="F40:F42"/>
    <mergeCell ref="G51:G53"/>
    <mergeCell ref="H51:H53"/>
    <mergeCell ref="A54:A56"/>
    <mergeCell ref="C54:C56"/>
    <mergeCell ref="D54:D56"/>
    <mergeCell ref="E54:E56"/>
    <mergeCell ref="F54:F56"/>
    <mergeCell ref="G54:G56"/>
    <mergeCell ref="H54:H56"/>
    <mergeCell ref="H43:H45"/>
    <mergeCell ref="E43:E45"/>
    <mergeCell ref="F43:F45"/>
    <mergeCell ref="G43:G45"/>
    <mergeCell ref="A46:A48"/>
    <mergeCell ref="C46:C48"/>
    <mergeCell ref="D46:D48"/>
    <mergeCell ref="E46:E48"/>
    <mergeCell ref="F46:F48"/>
  </mergeCells>
  <pageMargins left="0.59055118110236227" right="0.59055118110236227" top="1.1811023622047245" bottom="0.74803149606299213" header="0.98425196850393704" footer="0.31496062992125984"/>
  <pageSetup paperSize="9" scale="94" orientation="landscape" r:id="rId1"/>
  <headerFooter>
    <oddFooter>&amp;L&amp;A&amp;R&amp;P/&amp;N</oddFooter>
  </headerFooter>
  <rowBreaks count="4" manualBreakCount="4">
    <brk id="23" max="16383" man="1"/>
    <brk id="42" max="16383" man="1"/>
    <brk id="59" max="16383" man="1"/>
    <brk id="7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topLeftCell="A47" zoomScaleNormal="100" workbookViewId="0">
      <selection activeCell="I46" sqref="I46"/>
    </sheetView>
  </sheetViews>
  <sheetFormatPr defaultRowHeight="15" x14ac:dyDescent="0.25"/>
  <cols>
    <col min="1" max="1" width="39.5703125" style="4" customWidth="1"/>
    <col min="2" max="2" width="7.85546875" style="4" customWidth="1"/>
    <col min="3" max="3" width="17.42578125" style="4" customWidth="1"/>
    <col min="4" max="4" width="17.85546875" style="4" customWidth="1"/>
    <col min="5" max="16384" width="9.140625" style="4"/>
  </cols>
  <sheetData>
    <row r="1" spans="1:4" x14ac:dyDescent="0.25">
      <c r="A1" s="422" t="s">
        <v>0</v>
      </c>
      <c r="B1" s="422"/>
      <c r="C1" s="423" t="s">
        <v>1</v>
      </c>
      <c r="D1" s="423"/>
    </row>
    <row r="2" spans="1:4" x14ac:dyDescent="0.25">
      <c r="A2" s="424" t="s">
        <v>273</v>
      </c>
      <c r="B2" s="424"/>
      <c r="C2" s="423" t="s">
        <v>20</v>
      </c>
      <c r="D2" s="423"/>
    </row>
    <row r="3" spans="1:4" ht="12.75" customHeight="1" x14ac:dyDescent="0.25">
      <c r="A3" s="1"/>
      <c r="B3" s="5"/>
      <c r="C3" s="423" t="s">
        <v>2</v>
      </c>
      <c r="D3" s="423"/>
    </row>
    <row r="4" spans="1:4" ht="12.75" customHeight="1" thickBot="1" x14ac:dyDescent="0.3">
      <c r="A4" s="6"/>
      <c r="B4" s="7"/>
      <c r="C4" s="421" t="s">
        <v>274</v>
      </c>
      <c r="D4" s="421"/>
    </row>
    <row r="5" spans="1:4" ht="7.5" customHeight="1" x14ac:dyDescent="0.25">
      <c r="A5" s="277"/>
      <c r="B5" s="277"/>
      <c r="C5" s="278"/>
      <c r="D5" s="278"/>
    </row>
    <row r="6" spans="1:4" ht="15.75" x14ac:dyDescent="0.25">
      <c r="A6" s="350" t="s">
        <v>275</v>
      </c>
      <c r="B6" s="350"/>
      <c r="C6" s="350"/>
      <c r="D6" s="350"/>
    </row>
    <row r="7" spans="1:4" ht="5.25" customHeight="1" x14ac:dyDescent="0.25">
      <c r="A7" s="10"/>
      <c r="B7" s="10"/>
      <c r="C7" s="10"/>
      <c r="D7" s="10"/>
    </row>
    <row r="8" spans="1:4" ht="15.75" customHeight="1" x14ac:dyDescent="0.25">
      <c r="A8" s="10" t="s">
        <v>276</v>
      </c>
      <c r="B8" s="350"/>
      <c r="C8" s="350"/>
      <c r="D8" s="350"/>
    </row>
    <row r="9" spans="1:4" ht="15.75" x14ac:dyDescent="0.25">
      <c r="A9" s="225" t="s">
        <v>277</v>
      </c>
      <c r="B9" s="426"/>
      <c r="C9" s="427"/>
      <c r="D9" s="427"/>
    </row>
    <row r="10" spans="1:4" ht="15.75" x14ac:dyDescent="0.25">
      <c r="A10" s="10" t="s">
        <v>278</v>
      </c>
      <c r="B10" s="426"/>
      <c r="C10" s="427"/>
      <c r="D10" s="427"/>
    </row>
    <row r="11" spans="1:4" ht="15.75" x14ac:dyDescent="0.25">
      <c r="A11" s="225" t="s">
        <v>279</v>
      </c>
      <c r="B11" s="427"/>
      <c r="C11" s="427"/>
      <c r="D11" s="427"/>
    </row>
    <row r="12" spans="1:4" ht="15.75" x14ac:dyDescent="0.25">
      <c r="A12" s="225"/>
      <c r="B12" s="427"/>
      <c r="C12" s="427"/>
      <c r="D12" s="427"/>
    </row>
    <row r="13" spans="1:4" ht="15.75" x14ac:dyDescent="0.25">
      <c r="A13" s="225"/>
      <c r="B13" s="427"/>
      <c r="C13" s="427"/>
      <c r="D13" s="427"/>
    </row>
    <row r="14" spans="1:4" ht="15.75" x14ac:dyDescent="0.25">
      <c r="A14" s="10"/>
      <c r="B14" s="10"/>
      <c r="C14" s="10"/>
      <c r="D14" s="10"/>
    </row>
    <row r="15" spans="1:4" ht="18" customHeight="1" x14ac:dyDescent="0.25">
      <c r="A15" s="331" t="s">
        <v>335</v>
      </c>
      <c r="B15" s="331"/>
      <c r="C15" s="331"/>
      <c r="D15" s="331"/>
    </row>
    <row r="16" spans="1:4" ht="15.75" x14ac:dyDescent="0.25">
      <c r="A16" s="10"/>
      <c r="B16" s="10"/>
      <c r="C16" s="10"/>
      <c r="D16" s="10"/>
    </row>
    <row r="17" spans="1:5" ht="48.75" customHeight="1" x14ac:dyDescent="0.25">
      <c r="A17" s="425" t="s">
        <v>334</v>
      </c>
      <c r="B17" s="425"/>
      <c r="C17" s="425"/>
      <c r="D17" s="425"/>
    </row>
    <row r="18" spans="1:5" ht="28.5" x14ac:dyDescent="0.25">
      <c r="A18" s="429" t="s">
        <v>388</v>
      </c>
      <c r="B18" s="430" t="s">
        <v>387</v>
      </c>
      <c r="C18" s="279" t="s">
        <v>280</v>
      </c>
      <c r="D18" s="279" t="s">
        <v>281</v>
      </c>
    </row>
    <row r="19" spans="1:5" x14ac:dyDescent="0.25">
      <c r="A19" s="429"/>
      <c r="B19" s="430"/>
      <c r="C19" s="280" t="s">
        <v>12</v>
      </c>
      <c r="D19" s="280" t="s">
        <v>14</v>
      </c>
    </row>
    <row r="20" spans="1:5" x14ac:dyDescent="0.25">
      <c r="A20" s="431" t="s">
        <v>282</v>
      </c>
      <c r="B20" s="432"/>
      <c r="C20" s="432"/>
      <c r="D20" s="433"/>
      <c r="E20" s="4">
        <v>1.22</v>
      </c>
    </row>
    <row r="21" spans="1:5" x14ac:dyDescent="0.25">
      <c r="A21" s="281" t="s">
        <v>283</v>
      </c>
      <c r="B21" s="282" t="s">
        <v>284</v>
      </c>
      <c r="C21" s="283"/>
      <c r="D21" s="284">
        <f>C21*$E$20</f>
        <v>0</v>
      </c>
    </row>
    <row r="22" spans="1:5" x14ac:dyDescent="0.25">
      <c r="A22" s="281" t="s">
        <v>285</v>
      </c>
      <c r="B22" s="282" t="s">
        <v>284</v>
      </c>
      <c r="C22" s="283"/>
      <c r="D22" s="284">
        <f>C22*$E$20</f>
        <v>0</v>
      </c>
    </row>
    <row r="23" spans="1:5" x14ac:dyDescent="0.25">
      <c r="A23" s="281" t="s">
        <v>286</v>
      </c>
      <c r="B23" s="282" t="s">
        <v>284</v>
      </c>
      <c r="C23" s="283"/>
      <c r="D23" s="284">
        <f>C23*$E$20</f>
        <v>0</v>
      </c>
    </row>
    <row r="24" spans="1:5" x14ac:dyDescent="0.25">
      <c r="A24" s="285" t="s">
        <v>287</v>
      </c>
      <c r="B24" s="282" t="s">
        <v>284</v>
      </c>
      <c r="C24" s="283"/>
      <c r="D24" s="284">
        <f>C24*$E$20</f>
        <v>0</v>
      </c>
    </row>
    <row r="25" spans="1:5" x14ac:dyDescent="0.25">
      <c r="A25" s="431" t="s">
        <v>288</v>
      </c>
      <c r="B25" s="432"/>
      <c r="C25" s="432"/>
      <c r="D25" s="433"/>
    </row>
    <row r="26" spans="1:5" x14ac:dyDescent="0.25">
      <c r="A26" s="286" t="s">
        <v>289</v>
      </c>
      <c r="B26" s="287" t="s">
        <v>284</v>
      </c>
      <c r="C26" s="288"/>
      <c r="D26" s="284">
        <f>C26*$E$20</f>
        <v>0</v>
      </c>
    </row>
    <row r="27" spans="1:5" x14ac:dyDescent="0.25">
      <c r="A27" s="281" t="s">
        <v>290</v>
      </c>
      <c r="B27" s="282" t="s">
        <v>284</v>
      </c>
      <c r="C27" s="283"/>
      <c r="D27" s="284">
        <f>C27*$E$20</f>
        <v>0</v>
      </c>
    </row>
    <row r="28" spans="1:5" x14ac:dyDescent="0.25">
      <c r="A28" s="281" t="s">
        <v>291</v>
      </c>
      <c r="B28" s="282" t="s">
        <v>284</v>
      </c>
      <c r="C28" s="284"/>
      <c r="D28" s="284">
        <f>C28*$E$20</f>
        <v>0</v>
      </c>
    </row>
    <row r="29" spans="1:5" x14ac:dyDescent="0.25">
      <c r="A29" s="285" t="s">
        <v>292</v>
      </c>
      <c r="B29" s="282" t="s">
        <v>284</v>
      </c>
      <c r="C29" s="283"/>
      <c r="D29" s="284">
        <f>C29*$E$20</f>
        <v>0</v>
      </c>
    </row>
    <row r="30" spans="1:5" x14ac:dyDescent="0.25">
      <c r="A30" s="431" t="s">
        <v>293</v>
      </c>
      <c r="B30" s="432"/>
      <c r="C30" s="432"/>
      <c r="D30" s="433"/>
    </row>
    <row r="31" spans="1:5" x14ac:dyDescent="0.25">
      <c r="A31" s="286" t="s">
        <v>294</v>
      </c>
      <c r="B31" s="287" t="s">
        <v>284</v>
      </c>
      <c r="C31" s="288"/>
      <c r="D31" s="284">
        <f t="shared" ref="D31:D47" si="0">C31*$E$20</f>
        <v>0</v>
      </c>
    </row>
    <row r="32" spans="1:5" x14ac:dyDescent="0.25">
      <c r="A32" s="281" t="s">
        <v>295</v>
      </c>
      <c r="B32" s="282" t="s">
        <v>284</v>
      </c>
      <c r="C32" s="283"/>
      <c r="D32" s="284">
        <f t="shared" si="0"/>
        <v>0</v>
      </c>
    </row>
    <row r="33" spans="1:4" x14ac:dyDescent="0.25">
      <c r="A33" s="281" t="s">
        <v>296</v>
      </c>
      <c r="B33" s="282" t="s">
        <v>284</v>
      </c>
      <c r="C33" s="283"/>
      <c r="D33" s="284">
        <f t="shared" si="0"/>
        <v>0</v>
      </c>
    </row>
    <row r="34" spans="1:4" x14ac:dyDescent="0.25">
      <c r="A34" s="281" t="s">
        <v>297</v>
      </c>
      <c r="B34" s="282" t="s">
        <v>284</v>
      </c>
      <c r="C34" s="283"/>
      <c r="D34" s="284">
        <f t="shared" si="0"/>
        <v>0</v>
      </c>
    </row>
    <row r="35" spans="1:4" x14ac:dyDescent="0.25">
      <c r="A35" s="281" t="s">
        <v>298</v>
      </c>
      <c r="B35" s="282" t="s">
        <v>284</v>
      </c>
      <c r="C35" s="283"/>
      <c r="D35" s="284">
        <f t="shared" si="0"/>
        <v>0</v>
      </c>
    </row>
    <row r="36" spans="1:4" x14ac:dyDescent="0.25">
      <c r="A36" s="281" t="s">
        <v>299</v>
      </c>
      <c r="B36" s="282" t="s">
        <v>284</v>
      </c>
      <c r="C36" s="283"/>
      <c r="D36" s="284">
        <f t="shared" si="0"/>
        <v>0</v>
      </c>
    </row>
    <row r="37" spans="1:4" x14ac:dyDescent="0.25">
      <c r="A37" s="281" t="s">
        <v>300</v>
      </c>
      <c r="B37" s="282" t="s">
        <v>284</v>
      </c>
      <c r="C37" s="283"/>
      <c r="D37" s="284">
        <f t="shared" si="0"/>
        <v>0</v>
      </c>
    </row>
    <row r="38" spans="1:4" x14ac:dyDescent="0.25">
      <c r="A38" s="281" t="s">
        <v>301</v>
      </c>
      <c r="B38" s="282" t="s">
        <v>284</v>
      </c>
      <c r="C38" s="283"/>
      <c r="D38" s="284">
        <f t="shared" si="0"/>
        <v>0</v>
      </c>
    </row>
    <row r="39" spans="1:4" x14ac:dyDescent="0.25">
      <c r="A39" s="281" t="s">
        <v>302</v>
      </c>
      <c r="B39" s="282" t="s">
        <v>284</v>
      </c>
      <c r="C39" s="283"/>
      <c r="D39" s="284">
        <f t="shared" si="0"/>
        <v>0</v>
      </c>
    </row>
    <row r="40" spans="1:4" x14ac:dyDescent="0.25">
      <c r="A40" s="281" t="s">
        <v>303</v>
      </c>
      <c r="B40" s="282" t="s">
        <v>284</v>
      </c>
      <c r="C40" s="283"/>
      <c r="D40" s="284">
        <f t="shared" si="0"/>
        <v>0</v>
      </c>
    </row>
    <row r="41" spans="1:4" x14ac:dyDescent="0.25">
      <c r="A41" s="281" t="s">
        <v>304</v>
      </c>
      <c r="B41" s="282" t="s">
        <v>284</v>
      </c>
      <c r="C41" s="283"/>
      <c r="D41" s="284">
        <f t="shared" si="0"/>
        <v>0</v>
      </c>
    </row>
    <row r="42" spans="1:4" x14ac:dyDescent="0.25">
      <c r="A42" s="281" t="s">
        <v>305</v>
      </c>
      <c r="B42" s="282" t="s">
        <v>284</v>
      </c>
      <c r="C42" s="283"/>
      <c r="D42" s="284">
        <f t="shared" si="0"/>
        <v>0</v>
      </c>
    </row>
    <row r="43" spans="1:4" ht="16.5" customHeight="1" x14ac:dyDescent="0.25">
      <c r="A43" s="281" t="s">
        <v>306</v>
      </c>
      <c r="B43" s="282" t="s">
        <v>284</v>
      </c>
      <c r="C43" s="283"/>
      <c r="D43" s="284">
        <f t="shared" si="0"/>
        <v>0</v>
      </c>
    </row>
    <row r="44" spans="1:4" x14ac:dyDescent="0.25">
      <c r="A44" s="281" t="s">
        <v>307</v>
      </c>
      <c r="B44" s="282" t="s">
        <v>284</v>
      </c>
      <c r="C44" s="283"/>
      <c r="D44" s="284">
        <f t="shared" si="0"/>
        <v>0</v>
      </c>
    </row>
    <row r="45" spans="1:4" x14ac:dyDescent="0.25">
      <c r="A45" s="281" t="s">
        <v>308</v>
      </c>
      <c r="B45" s="282" t="s">
        <v>284</v>
      </c>
      <c r="C45" s="283"/>
      <c r="D45" s="284">
        <f t="shared" si="0"/>
        <v>0</v>
      </c>
    </row>
    <row r="46" spans="1:4" x14ac:dyDescent="0.25">
      <c r="A46" s="281" t="s">
        <v>309</v>
      </c>
      <c r="B46" s="282" t="s">
        <v>284</v>
      </c>
      <c r="C46" s="283"/>
      <c r="D46" s="284">
        <f t="shared" si="0"/>
        <v>0</v>
      </c>
    </row>
    <row r="47" spans="1:4" x14ac:dyDescent="0.25">
      <c r="A47" s="281" t="s">
        <v>310</v>
      </c>
      <c r="B47" s="282" t="s">
        <v>284</v>
      </c>
      <c r="C47" s="283"/>
      <c r="D47" s="284">
        <f t="shared" si="0"/>
        <v>0</v>
      </c>
    </row>
    <row r="48" spans="1:4" x14ac:dyDescent="0.25">
      <c r="A48" s="325"/>
      <c r="B48" s="326"/>
      <c r="C48" s="327"/>
      <c r="D48" s="328"/>
    </row>
    <row r="49" spans="1:4" ht="28.5" x14ac:dyDescent="0.25">
      <c r="A49" s="429" t="s">
        <v>389</v>
      </c>
      <c r="B49" s="430" t="s">
        <v>387</v>
      </c>
      <c r="C49" s="279" t="s">
        <v>280</v>
      </c>
      <c r="D49" s="279" t="s">
        <v>281</v>
      </c>
    </row>
    <row r="50" spans="1:4" x14ac:dyDescent="0.25">
      <c r="A50" s="429"/>
      <c r="B50" s="430"/>
      <c r="C50" s="280" t="s">
        <v>12</v>
      </c>
      <c r="D50" s="280" t="s">
        <v>14</v>
      </c>
    </row>
    <row r="51" spans="1:4" ht="15" customHeight="1" x14ac:dyDescent="0.25">
      <c r="A51" s="431" t="s">
        <v>311</v>
      </c>
      <c r="B51" s="432"/>
      <c r="C51" s="432"/>
      <c r="D51" s="433"/>
    </row>
    <row r="52" spans="1:4" x14ac:dyDescent="0.25">
      <c r="A52" s="281" t="s">
        <v>312</v>
      </c>
      <c r="B52" s="282" t="s">
        <v>284</v>
      </c>
      <c r="C52" s="289"/>
      <c r="D52" s="284">
        <f t="shared" ref="D52:D64" si="1">C52*$E$20</f>
        <v>0</v>
      </c>
    </row>
    <row r="53" spans="1:4" x14ac:dyDescent="0.25">
      <c r="A53" s="281" t="s">
        <v>313</v>
      </c>
      <c r="B53" s="282" t="s">
        <v>284</v>
      </c>
      <c r="C53" s="289"/>
      <c r="D53" s="284">
        <f t="shared" si="1"/>
        <v>0</v>
      </c>
    </row>
    <row r="54" spans="1:4" x14ac:dyDescent="0.25">
      <c r="A54" s="281" t="s">
        <v>314</v>
      </c>
      <c r="B54" s="282" t="s">
        <v>284</v>
      </c>
      <c r="C54" s="289"/>
      <c r="D54" s="284">
        <f t="shared" si="1"/>
        <v>0</v>
      </c>
    </row>
    <row r="55" spans="1:4" x14ac:dyDescent="0.25">
      <c r="A55" s="281" t="s">
        <v>315</v>
      </c>
      <c r="B55" s="282" t="s">
        <v>284</v>
      </c>
      <c r="C55" s="289"/>
      <c r="D55" s="284">
        <f t="shared" si="1"/>
        <v>0</v>
      </c>
    </row>
    <row r="56" spans="1:4" x14ac:dyDescent="0.25">
      <c r="A56" s="281" t="s">
        <v>316</v>
      </c>
      <c r="B56" s="282" t="s">
        <v>284</v>
      </c>
      <c r="C56" s="289"/>
      <c r="D56" s="284">
        <f t="shared" si="1"/>
        <v>0</v>
      </c>
    </row>
    <row r="57" spans="1:4" x14ac:dyDescent="0.25">
      <c r="A57" s="281" t="s">
        <v>317</v>
      </c>
      <c r="B57" s="282" t="s">
        <v>284</v>
      </c>
      <c r="C57" s="289"/>
      <c r="D57" s="284">
        <f t="shared" si="1"/>
        <v>0</v>
      </c>
    </row>
    <row r="58" spans="1:4" x14ac:dyDescent="0.25">
      <c r="A58" s="281" t="s">
        <v>318</v>
      </c>
      <c r="B58" s="282" t="s">
        <v>284</v>
      </c>
      <c r="C58" s="289"/>
      <c r="D58" s="284">
        <f t="shared" si="1"/>
        <v>0</v>
      </c>
    </row>
    <row r="59" spans="1:4" x14ac:dyDescent="0.25">
      <c r="A59" s="281" t="s">
        <v>319</v>
      </c>
      <c r="B59" s="282" t="s">
        <v>284</v>
      </c>
      <c r="C59" s="289"/>
      <c r="D59" s="284">
        <f t="shared" si="1"/>
        <v>0</v>
      </c>
    </row>
    <row r="60" spans="1:4" x14ac:dyDescent="0.25">
      <c r="A60" s="281" t="s">
        <v>320</v>
      </c>
      <c r="B60" s="282" t="s">
        <v>284</v>
      </c>
      <c r="C60" s="289"/>
      <c r="D60" s="284">
        <f t="shared" si="1"/>
        <v>0</v>
      </c>
    </row>
    <row r="61" spans="1:4" x14ac:dyDescent="0.25">
      <c r="A61" s="281" t="s">
        <v>321</v>
      </c>
      <c r="B61" s="282" t="s">
        <v>284</v>
      </c>
      <c r="C61" s="289"/>
      <c r="D61" s="284">
        <f t="shared" si="1"/>
        <v>0</v>
      </c>
    </row>
    <row r="62" spans="1:4" x14ac:dyDescent="0.25">
      <c r="A62" s="281" t="s">
        <v>322</v>
      </c>
      <c r="B62" s="282" t="s">
        <v>284</v>
      </c>
      <c r="C62" s="289"/>
      <c r="D62" s="284">
        <f t="shared" si="1"/>
        <v>0</v>
      </c>
    </row>
    <row r="63" spans="1:4" x14ac:dyDescent="0.25">
      <c r="A63" s="281" t="s">
        <v>323</v>
      </c>
      <c r="B63" s="282" t="s">
        <v>284</v>
      </c>
      <c r="C63" s="289"/>
      <c r="D63" s="284">
        <f t="shared" si="1"/>
        <v>0</v>
      </c>
    </row>
    <row r="64" spans="1:4" x14ac:dyDescent="0.25">
      <c r="A64" s="281" t="s">
        <v>324</v>
      </c>
      <c r="B64" s="282" t="s">
        <v>284</v>
      </c>
      <c r="C64" s="289"/>
      <c r="D64" s="284">
        <f t="shared" si="1"/>
        <v>0</v>
      </c>
    </row>
    <row r="65" spans="1:5" x14ac:dyDescent="0.25">
      <c r="A65" s="431" t="s">
        <v>325</v>
      </c>
      <c r="B65" s="432"/>
      <c r="C65" s="432"/>
      <c r="D65" s="433"/>
    </row>
    <row r="66" spans="1:5" ht="30" x14ac:dyDescent="0.25">
      <c r="A66" s="281" t="s">
        <v>326</v>
      </c>
      <c r="B66" s="282" t="s">
        <v>73</v>
      </c>
      <c r="C66" s="289"/>
      <c r="D66" s="284">
        <f>C66*$E$66</f>
        <v>0</v>
      </c>
      <c r="E66" s="4">
        <v>1.095</v>
      </c>
    </row>
    <row r="67" spans="1:5" ht="30" x14ac:dyDescent="0.25">
      <c r="A67" s="281" t="s">
        <v>327</v>
      </c>
      <c r="B67" s="282" t="s">
        <v>73</v>
      </c>
      <c r="C67" s="289"/>
      <c r="D67" s="284">
        <f t="shared" ref="D67:D70" si="2">C67*$E$66</f>
        <v>0</v>
      </c>
    </row>
    <row r="68" spans="1:5" x14ac:dyDescent="0.25">
      <c r="A68" s="281" t="s">
        <v>328</v>
      </c>
      <c r="B68" s="282" t="s">
        <v>73</v>
      </c>
      <c r="C68" s="289"/>
      <c r="D68" s="284">
        <f t="shared" si="2"/>
        <v>0</v>
      </c>
    </row>
    <row r="69" spans="1:5" x14ac:dyDescent="0.25">
      <c r="A69" s="281" t="s">
        <v>329</v>
      </c>
      <c r="B69" s="282" t="s">
        <v>330</v>
      </c>
      <c r="C69" s="289"/>
      <c r="D69" s="284">
        <f t="shared" si="2"/>
        <v>0</v>
      </c>
    </row>
    <row r="70" spans="1:5" x14ac:dyDescent="0.25">
      <c r="A70" s="281" t="s">
        <v>331</v>
      </c>
      <c r="B70" s="282" t="s">
        <v>330</v>
      </c>
      <c r="C70" s="289"/>
      <c r="D70" s="284">
        <f t="shared" si="2"/>
        <v>0</v>
      </c>
    </row>
    <row r="72" spans="1:5" ht="37.5" customHeight="1" x14ac:dyDescent="0.25">
      <c r="A72" s="428" t="s">
        <v>332</v>
      </c>
      <c r="B72" s="428"/>
      <c r="C72" s="428"/>
      <c r="D72" s="428"/>
    </row>
    <row r="73" spans="1:5" x14ac:dyDescent="0.25">
      <c r="A73" s="428" t="s">
        <v>333</v>
      </c>
      <c r="B73" s="428"/>
      <c r="C73" s="428"/>
      <c r="D73" s="428"/>
    </row>
  </sheetData>
  <sheetProtection selectLockedCells="1"/>
  <mergeCells count="24">
    <mergeCell ref="A73:D73"/>
    <mergeCell ref="A18:A19"/>
    <mergeCell ref="B18:B19"/>
    <mergeCell ref="A20:D20"/>
    <mergeCell ref="A25:D25"/>
    <mergeCell ref="A30:D30"/>
    <mergeCell ref="A49:A50"/>
    <mergeCell ref="B49:B50"/>
    <mergeCell ref="A51:D51"/>
    <mergeCell ref="A65:D65"/>
    <mergeCell ref="A72:D72"/>
    <mergeCell ref="A17:D17"/>
    <mergeCell ref="A6:D6"/>
    <mergeCell ref="B8:D8"/>
    <mergeCell ref="B9:D9"/>
    <mergeCell ref="B10:D10"/>
    <mergeCell ref="B11:D13"/>
    <mergeCell ref="A15:D15"/>
    <mergeCell ref="C4:D4"/>
    <mergeCell ref="A1:B1"/>
    <mergeCell ref="C1:D1"/>
    <mergeCell ref="A2:B2"/>
    <mergeCell ref="C2:D2"/>
    <mergeCell ref="C3:D3"/>
  </mergeCells>
  <pageMargins left="1.1811023622047245" right="0.53" top="0.74803149606299213" bottom="0.78740157480314965" header="0.59055118110236227" footer="0.59055118110236227"/>
  <pageSetup paperSize="9" scale="85" orientation="portrait" r:id="rId1"/>
  <headerFooter>
    <oddFooter>&amp;L&amp;A&amp;R&amp;P/&amp;N</oddFooter>
  </headerFooter>
  <rowBreaks count="1" manualBreakCount="1">
    <brk id="48" max="3" man="1"/>
  </rowBreaks>
  <colBreaks count="1" manualBreakCount="1">
    <brk id="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2</vt:i4>
      </vt:variant>
    </vt:vector>
  </HeadingPairs>
  <TitlesOfParts>
    <vt:vector size="6" baseType="lpstr">
      <vt:lpstr>Rekapitulacija</vt:lpstr>
      <vt:lpstr>A - letno vzdrževanje</vt:lpstr>
      <vt:lpstr>B - zimsko vzdrževanje</vt:lpstr>
      <vt:lpstr>Cenik</vt:lpstr>
      <vt:lpstr>Cenik!Področje_tiskanja</vt:lpstr>
      <vt:lpstr>Rekapitulacija!Področje_tiskanja</vt:lpstr>
    </vt:vector>
  </TitlesOfParts>
  <Company>Občina Žalec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Sandi Semprimožnik</dc:creator>
  <cp:lastModifiedBy>Martina Koser-Dolenc</cp:lastModifiedBy>
  <cp:lastPrinted>2020-10-21T06:16:52Z</cp:lastPrinted>
  <dcterms:created xsi:type="dcterms:W3CDTF">2011-02-01T08:49:40Z</dcterms:created>
  <dcterms:modified xsi:type="dcterms:W3CDTF">2021-01-21T11:35:17Z</dcterms:modified>
</cp:coreProperties>
</file>